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0730" windowHeight="11760" tabRatio="603"/>
  </bookViews>
  <sheets>
    <sheet name="1sz.mérleg" sheetId="1" r:id="rId1"/>
    <sheet name="2.sz.kiadás" sheetId="2" r:id="rId2"/>
    <sheet name="3.sz.bevétel_" sheetId="3" r:id="rId3"/>
    <sheet name="4.sz.állami tám. " sheetId="19" r:id="rId4"/>
    <sheet name="5.sz.kiadás_feladat" sheetId="20" r:id="rId5"/>
    <sheet name="6.sz.bevétel feladat" sheetId="6" r:id="rId6"/>
    <sheet name="7.sz.int.kiad. " sheetId="21" r:id="rId7"/>
    <sheet name="8.sz.int_bevétel " sheetId="22" r:id="rId8"/>
    <sheet name="9.sz.támogatás " sheetId="23" r:id="rId9"/>
    <sheet name="10.sz.céltartalék" sheetId="10" r:id="rId10"/>
    <sheet name="11sz._ Önk_beruh " sheetId="11" r:id="rId11"/>
    <sheet name="12.sz. ei.ütemterv" sheetId="13" r:id="rId12"/>
  </sheets>
  <externalReferences>
    <externalReference r:id="rId13"/>
    <externalReference r:id="rId14"/>
    <externalReference r:id="rId15"/>
    <externalReference r:id="rId16"/>
  </externalReferences>
  <definedNames>
    <definedName name="Excel_BuiltIn_Print_Area_100_1" localSheetId="7">#REF!</definedName>
    <definedName name="Excel_BuiltIn_Print_Area_109_1" localSheetId="7">#REF!</definedName>
    <definedName name="Excel_BuiltIn_Print_Area_109_1">'11sz._ Önk_beruh '!$A$11:$C$26</definedName>
    <definedName name="Excel_BuiltIn_Print_Area_111" localSheetId="7">#REF!</definedName>
    <definedName name="Excel_BuiltIn_Print_Area_14_1" localSheetId="10">#REF!</definedName>
    <definedName name="Excel_BuiltIn_Print_Area_14_1" localSheetId="6">#REF!</definedName>
    <definedName name="Excel_BuiltIn_Print_Area_14_1" localSheetId="7">#REF!</definedName>
    <definedName name="Excel_BuiltIn_Print_Area_14_1">#REF!</definedName>
    <definedName name="Excel_BuiltIn_Print_Area_14_1_1" localSheetId="10">#REF!</definedName>
    <definedName name="Excel_BuiltIn_Print_Area_14_1_1" localSheetId="6">#REF!</definedName>
    <definedName name="Excel_BuiltIn_Print_Area_14_1_1" localSheetId="7">#REF!</definedName>
    <definedName name="Excel_BuiltIn_Print_Area_14_1_1">#REF!</definedName>
    <definedName name="Excel_BuiltIn_Print_Area_29_1" localSheetId="10">#REF!</definedName>
    <definedName name="Excel_BuiltIn_Print_Area_29_1" localSheetId="6">#REF!</definedName>
    <definedName name="Excel_BuiltIn_Print_Area_29_1" localSheetId="7">#REF!</definedName>
    <definedName name="Excel_BuiltIn_Print_Area_29_1">#REF!</definedName>
    <definedName name="Excel_BuiltIn_Print_Area_29_1_1" localSheetId="10">#REF!</definedName>
    <definedName name="Excel_BuiltIn_Print_Area_29_1_1" localSheetId="6">#REF!</definedName>
    <definedName name="Excel_BuiltIn_Print_Area_29_1_1" localSheetId="7">#REF!</definedName>
    <definedName name="Excel_BuiltIn_Print_Area_29_1_1">#REF!</definedName>
    <definedName name="Excel_BuiltIn_Print_Area_31_1" localSheetId="10">#REF!</definedName>
    <definedName name="Excel_BuiltIn_Print_Area_31_1" localSheetId="6">#REF!</definedName>
    <definedName name="Excel_BuiltIn_Print_Area_31_1" localSheetId="7">#REF!</definedName>
    <definedName name="Excel_BuiltIn_Print_Area_31_1">#REF!</definedName>
    <definedName name="Excel_BuiltIn_Print_Area_32_1" localSheetId="10">#REF!</definedName>
    <definedName name="Excel_BuiltIn_Print_Area_32_1" localSheetId="6">#REF!</definedName>
    <definedName name="Excel_BuiltIn_Print_Area_32_1" localSheetId="7">#REF!</definedName>
    <definedName name="Excel_BuiltIn_Print_Area_32_1">#REF!</definedName>
    <definedName name="Excel_BuiltIn_Print_Area_34_1" localSheetId="10">#REF!</definedName>
    <definedName name="Excel_BuiltIn_Print_Area_34_1" localSheetId="6">#REF!</definedName>
    <definedName name="Excel_BuiltIn_Print_Area_34_1" localSheetId="7">#REF!</definedName>
    <definedName name="Excel_BuiltIn_Print_Area_34_1">#REF!</definedName>
    <definedName name="Excel_BuiltIn_Print_Area_37_1" localSheetId="10">#REF!</definedName>
    <definedName name="Excel_BuiltIn_Print_Area_37_1" localSheetId="6">#REF!</definedName>
    <definedName name="Excel_BuiltIn_Print_Area_37_1" localSheetId="7">#REF!</definedName>
    <definedName name="Excel_BuiltIn_Print_Area_37_1">#REF!</definedName>
    <definedName name="Excel_BuiltIn_Print_Area_55_1" localSheetId="10">#REF!</definedName>
    <definedName name="Excel_BuiltIn_Print_Area_55_1" localSheetId="6">#REF!</definedName>
    <definedName name="Excel_BuiltIn_Print_Area_55_1" localSheetId="7">#REF!</definedName>
    <definedName name="Excel_BuiltIn_Print_Area_55_1">#REF!</definedName>
    <definedName name="_xlnm.Print_Titles" localSheetId="10">'11sz._ Önk_beruh '!$7:$10</definedName>
    <definedName name="_xlnm.Print_Area" localSheetId="9">'10.sz.céltartalék'!$A$2:$F$39</definedName>
    <definedName name="_xlnm.Print_Area" localSheetId="10">'11sz._ Önk_beruh '!$A$1:$G$43</definedName>
    <definedName name="_xlnm.Print_Area" localSheetId="11">'12.sz. ei.ütemterv'!$A$1:$N$34</definedName>
    <definedName name="_xlnm.Print_Area" localSheetId="0">'1sz.mérleg'!$A$1:$N$48</definedName>
    <definedName name="_xlnm.Print_Area" localSheetId="1">'2.sz.kiadás'!$A$1:$G$38</definedName>
    <definedName name="_xlnm.Print_Area" localSheetId="2">'3.sz.bevétel_'!$A$1:$G$62</definedName>
    <definedName name="_xlnm.Print_Area" localSheetId="3">'4.sz.állami tám. '!$A$1:$C$35</definedName>
    <definedName name="_xlnm.Print_Area" localSheetId="4">'5.sz.kiadás_feladat'!$A$1:$AU$81</definedName>
    <definedName name="_xlnm.Print_Area" localSheetId="5">'6.sz.bevétel feladat'!$A$3:$AU$44</definedName>
    <definedName name="_xlnm.Print_Area" localSheetId="6">'7.sz.int.kiad. '!$A$3:$AN$63</definedName>
    <definedName name="_xlnm.Print_Area" localSheetId="7">'8.sz.int_bevétel '!$B$3:$AJ$64</definedName>
    <definedName name="_xlnm.Print_Area" localSheetId="8">'9.sz.támogatás '!$A$1:$H$92</definedName>
    <definedName name="pm" localSheetId="10">#REF!</definedName>
    <definedName name="pm" localSheetId="6">#REF!</definedName>
    <definedName name="pm" localSheetId="7">#REF!</definedName>
    <definedName name="pm">#REF!</definedName>
  </definedNames>
  <calcPr calcId="125725" fullCalcOnLoad="1"/>
</workbook>
</file>

<file path=xl/calcChain.xml><?xml version="1.0" encoding="utf-8"?>
<calcChain xmlns="http://schemas.openxmlformats.org/spreadsheetml/2006/main">
  <c r="G43" i="11"/>
  <c r="F42"/>
  <c r="H78" i="20"/>
  <c r="N78"/>
  <c r="G87" i="23"/>
  <c r="H92"/>
  <c r="F92"/>
  <c r="G91"/>
  <c r="G41" i="3"/>
  <c r="G52"/>
  <c r="G59"/>
  <c r="G36"/>
  <c r="G35"/>
  <c r="F54"/>
  <c r="X37" i="6"/>
  <c r="X39"/>
  <c r="X44"/>
  <c r="W37"/>
  <c r="W39"/>
  <c r="W44"/>
  <c r="F15" i="2"/>
  <c r="F79" i="20"/>
  <c r="E79"/>
  <c r="D56" i="21"/>
  <c r="G21"/>
  <c r="J21"/>
  <c r="M21"/>
  <c r="P21"/>
  <c r="S21"/>
  <c r="U21"/>
  <c r="W21"/>
  <c r="Y21"/>
  <c r="AB21"/>
  <c r="AD21"/>
  <c r="AG21"/>
  <c r="AJ21"/>
  <c r="AM21"/>
  <c r="D21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4"/>
  <c r="D46"/>
  <c r="D47"/>
  <c r="D48"/>
  <c r="D49"/>
  <c r="D50"/>
  <c r="D51"/>
  <c r="D52"/>
  <c r="D54"/>
  <c r="D63"/>
  <c r="D57"/>
  <c r="D58"/>
  <c r="F21"/>
  <c r="F44"/>
  <c r="F54"/>
  <c r="F63"/>
  <c r="G44"/>
  <c r="G54"/>
  <c r="G63"/>
  <c r="H21"/>
  <c r="H63"/>
  <c r="H44"/>
  <c r="H54"/>
  <c r="I21"/>
  <c r="I44"/>
  <c r="I54"/>
  <c r="I63"/>
  <c r="J44"/>
  <c r="J54"/>
  <c r="J63"/>
  <c r="K21"/>
  <c r="K44"/>
  <c r="K54"/>
  <c r="K63"/>
  <c r="L21"/>
  <c r="L44"/>
  <c r="L54"/>
  <c r="L63"/>
  <c r="M44"/>
  <c r="M54"/>
  <c r="M63"/>
  <c r="N21"/>
  <c r="N63"/>
  <c r="N44"/>
  <c r="N54"/>
  <c r="O21"/>
  <c r="O63"/>
  <c r="O44"/>
  <c r="O54"/>
  <c r="P44"/>
  <c r="P54"/>
  <c r="P63"/>
  <c r="Q21"/>
  <c r="Q44"/>
  <c r="Q54"/>
  <c r="Q63"/>
  <c r="R21"/>
  <c r="R44"/>
  <c r="R54"/>
  <c r="R63"/>
  <c r="S44"/>
  <c r="S54"/>
  <c r="S63"/>
  <c r="T21"/>
  <c r="T63"/>
  <c r="T44"/>
  <c r="T54"/>
  <c r="U44"/>
  <c r="U54"/>
  <c r="U63"/>
  <c r="V21"/>
  <c r="V44"/>
  <c r="V54"/>
  <c r="V63"/>
  <c r="W44"/>
  <c r="W54"/>
  <c r="W63"/>
  <c r="X21"/>
  <c r="X63"/>
  <c r="X44"/>
  <c r="X54"/>
  <c r="Y44"/>
  <c r="Y54"/>
  <c r="Y63"/>
  <c r="Z21"/>
  <c r="Z44"/>
  <c r="Z54"/>
  <c r="Z63"/>
  <c r="AA21"/>
  <c r="AA44"/>
  <c r="AA54"/>
  <c r="AA63"/>
  <c r="AB44"/>
  <c r="AB54"/>
  <c r="AB63"/>
  <c r="AC21"/>
  <c r="AC63"/>
  <c r="AC44"/>
  <c r="AC54"/>
  <c r="AD44"/>
  <c r="AD54"/>
  <c r="AD63"/>
  <c r="AE21"/>
  <c r="AE44"/>
  <c r="AE54"/>
  <c r="AE63"/>
  <c r="AF21"/>
  <c r="AF44"/>
  <c r="AF54"/>
  <c r="AF63"/>
  <c r="AG44"/>
  <c r="AG54"/>
  <c r="AG63"/>
  <c r="AH21"/>
  <c r="AH63"/>
  <c r="AH44"/>
  <c r="AH54"/>
  <c r="AI21"/>
  <c r="AI63"/>
  <c r="AI44"/>
  <c r="AI54"/>
  <c r="AJ44"/>
  <c r="AJ54"/>
  <c r="AJ63"/>
  <c r="AK21"/>
  <c r="AK44"/>
  <c r="AK54"/>
  <c r="AK63"/>
  <c r="AL21"/>
  <c r="AL44"/>
  <c r="AL54"/>
  <c r="AL63"/>
  <c r="AM44"/>
  <c r="AM54"/>
  <c r="AM63"/>
  <c r="AN21"/>
  <c r="AN63"/>
  <c r="AN44"/>
  <c r="AN54"/>
  <c r="E21"/>
  <c r="E23"/>
  <c r="E24"/>
  <c r="E25"/>
  <c r="E26"/>
  <c r="E27"/>
  <c r="E28"/>
  <c r="E44"/>
  <c r="E63"/>
  <c r="E29"/>
  <c r="E30"/>
  <c r="E31"/>
  <c r="E32"/>
  <c r="E33"/>
  <c r="E34"/>
  <c r="E35"/>
  <c r="E36"/>
  <c r="E37"/>
  <c r="E38"/>
  <c r="E39"/>
  <c r="E40"/>
  <c r="E41"/>
  <c r="E42"/>
  <c r="E46"/>
  <c r="E54"/>
  <c r="E47"/>
  <c r="E48"/>
  <c r="E49"/>
  <c r="E50"/>
  <c r="E51"/>
  <c r="E52"/>
  <c r="E56"/>
  <c r="E57"/>
  <c r="E58"/>
  <c r="E80" i="20"/>
  <c r="F80"/>
  <c r="G24" i="3"/>
  <c r="AT42" i="6"/>
  <c r="AT43"/>
  <c r="AD55" i="22"/>
  <c r="AE55"/>
  <c r="AF55"/>
  <c r="AG55"/>
  <c r="AH55"/>
  <c r="AI55"/>
  <c r="AJ55"/>
  <c r="O55"/>
  <c r="P55"/>
  <c r="Q55"/>
  <c r="R55"/>
  <c r="S55"/>
  <c r="T55"/>
  <c r="U55"/>
  <c r="V55"/>
  <c r="W55"/>
  <c r="X55"/>
  <c r="Y55"/>
  <c r="Z55"/>
  <c r="AA55"/>
  <c r="AB55"/>
  <c r="AC55"/>
  <c r="F55"/>
  <c r="G55"/>
  <c r="H55"/>
  <c r="I55"/>
  <c r="J55"/>
  <c r="K55"/>
  <c r="L55"/>
  <c r="M55"/>
  <c r="N55"/>
  <c r="AU42" i="6"/>
  <c r="AU43"/>
  <c r="M45" i="22"/>
  <c r="C46" i="21"/>
  <c r="C47"/>
  <c r="C48"/>
  <c r="C49"/>
  <c r="C50"/>
  <c r="C54"/>
  <c r="C51"/>
  <c r="C52"/>
  <c r="C44"/>
  <c r="C39"/>
  <c r="C40"/>
  <c r="C41"/>
  <c r="C42"/>
  <c r="E40" i="22"/>
  <c r="E41"/>
  <c r="E42"/>
  <c r="E43"/>
  <c r="Y45"/>
  <c r="AC45"/>
  <c r="AD45"/>
  <c r="AG45"/>
  <c r="AG64"/>
  <c r="AJ45"/>
  <c r="AJ64"/>
  <c r="H45"/>
  <c r="K45"/>
  <c r="N45"/>
  <c r="R45"/>
  <c r="V45"/>
  <c r="E45"/>
  <c r="E47"/>
  <c r="E48"/>
  <c r="E49"/>
  <c r="E50"/>
  <c r="E51"/>
  <c r="E52"/>
  <c r="E53"/>
  <c r="D40"/>
  <c r="D41"/>
  <c r="D42"/>
  <c r="D43"/>
  <c r="X45"/>
  <c r="Z45"/>
  <c r="AB45"/>
  <c r="AF45"/>
  <c r="AF64"/>
  <c r="AI45"/>
  <c r="AI64"/>
  <c r="G45"/>
  <c r="J45"/>
  <c r="O45"/>
  <c r="Q45"/>
  <c r="S45"/>
  <c r="U45"/>
  <c r="D45"/>
  <c r="D47"/>
  <c r="D48"/>
  <c r="D49"/>
  <c r="D50"/>
  <c r="D51"/>
  <c r="D52"/>
  <c r="D53"/>
  <c r="C53"/>
  <c r="C52"/>
  <c r="C51"/>
  <c r="C50"/>
  <c r="C49"/>
  <c r="C48"/>
  <c r="C47"/>
  <c r="C55"/>
  <c r="W45"/>
  <c r="AA45"/>
  <c r="AE45"/>
  <c r="AH45"/>
  <c r="F45"/>
  <c r="I45"/>
  <c r="L45"/>
  <c r="P45"/>
  <c r="T45"/>
  <c r="C45"/>
  <c r="C43"/>
  <c r="C42"/>
  <c r="C41"/>
  <c r="C40"/>
  <c r="D24"/>
  <c r="D25"/>
  <c r="D26"/>
  <c r="D27"/>
  <c r="D28"/>
  <c r="D29"/>
  <c r="D30"/>
  <c r="D31"/>
  <c r="D32"/>
  <c r="D33"/>
  <c r="D34"/>
  <c r="D35"/>
  <c r="D36"/>
  <c r="D37"/>
  <c r="D38"/>
  <c r="D39"/>
  <c r="E24"/>
  <c r="E25"/>
  <c r="E26"/>
  <c r="E27"/>
  <c r="E28"/>
  <c r="E29"/>
  <c r="E30"/>
  <c r="E31"/>
  <c r="E32"/>
  <c r="E33"/>
  <c r="E34"/>
  <c r="E35"/>
  <c r="E36"/>
  <c r="E37"/>
  <c r="E38"/>
  <c r="E39"/>
  <c r="C24"/>
  <c r="C25"/>
  <c r="C26"/>
  <c r="C27"/>
  <c r="C28"/>
  <c r="C29"/>
  <c r="C30"/>
  <c r="C31"/>
  <c r="C32"/>
  <c r="C33"/>
  <c r="C34"/>
  <c r="C35"/>
  <c r="C36"/>
  <c r="C37"/>
  <c r="C38"/>
  <c r="C39"/>
  <c r="I78" i="20"/>
  <c r="J78"/>
  <c r="K78"/>
  <c r="L78"/>
  <c r="M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G78"/>
  <c r="AA41" i="6"/>
  <c r="AB41"/>
  <c r="D41"/>
  <c r="E41"/>
  <c r="H41"/>
  <c r="K41"/>
  <c r="F15" i="11"/>
  <c r="F29"/>
  <c r="E26"/>
  <c r="E43"/>
  <c r="F38"/>
  <c r="F40"/>
  <c r="F36"/>
  <c r="F43"/>
  <c r="F17"/>
  <c r="F26"/>
  <c r="F30"/>
  <c r="F19"/>
  <c r="F21"/>
  <c r="F23"/>
  <c r="F25"/>
  <c r="G35" i="23"/>
  <c r="G32"/>
  <c r="F77"/>
  <c r="H77"/>
  <c r="G9"/>
  <c r="E59" i="22"/>
  <c r="AH53" i="20"/>
  <c r="AH75"/>
  <c r="AH76"/>
  <c r="AG53"/>
  <c r="AG75"/>
  <c r="AG76"/>
  <c r="AG81"/>
  <c r="F37"/>
  <c r="F34"/>
  <c r="F39"/>
  <c r="F20"/>
  <c r="F31"/>
  <c r="F52"/>
  <c r="F13"/>
  <c r="F14"/>
  <c r="F15"/>
  <c r="F16"/>
  <c r="F17"/>
  <c r="F18"/>
  <c r="F19"/>
  <c r="F21"/>
  <c r="F22"/>
  <c r="F23"/>
  <c r="F24"/>
  <c r="F25"/>
  <c r="F26"/>
  <c r="F27"/>
  <c r="F53"/>
  <c r="F28"/>
  <c r="F29"/>
  <c r="F30"/>
  <c r="F32"/>
  <c r="F33"/>
  <c r="F35"/>
  <c r="F36"/>
  <c r="F38"/>
  <c r="F40"/>
  <c r="F41"/>
  <c r="F42"/>
  <c r="F43"/>
  <c r="F44"/>
  <c r="F45"/>
  <c r="F46"/>
  <c r="F47"/>
  <c r="F48"/>
  <c r="F49"/>
  <c r="F50"/>
  <c r="F51"/>
  <c r="F70"/>
  <c r="F73"/>
  <c r="F60"/>
  <c r="F55"/>
  <c r="F56"/>
  <c r="F57"/>
  <c r="F58"/>
  <c r="F59"/>
  <c r="F61"/>
  <c r="F62"/>
  <c r="F63"/>
  <c r="F64"/>
  <c r="F65"/>
  <c r="F66"/>
  <c r="F67"/>
  <c r="F68"/>
  <c r="F69"/>
  <c r="F71"/>
  <c r="F72"/>
  <c r="F74"/>
  <c r="F75"/>
  <c r="E39"/>
  <c r="E34"/>
  <c r="E31"/>
  <c r="E32"/>
  <c r="E4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3"/>
  <c r="E35"/>
  <c r="E36"/>
  <c r="E37"/>
  <c r="E38"/>
  <c r="E40"/>
  <c r="E41"/>
  <c r="E43"/>
  <c r="E44"/>
  <c r="E45"/>
  <c r="E46"/>
  <c r="E47"/>
  <c r="E48"/>
  <c r="E49"/>
  <c r="E50"/>
  <c r="E51"/>
  <c r="E52"/>
  <c r="E53"/>
  <c r="E70"/>
  <c r="E73"/>
  <c r="E60"/>
  <c r="E55"/>
  <c r="E56"/>
  <c r="E57"/>
  <c r="E58"/>
  <c r="E59"/>
  <c r="E61"/>
  <c r="E62"/>
  <c r="E63"/>
  <c r="E64"/>
  <c r="E65"/>
  <c r="E66"/>
  <c r="E67"/>
  <c r="E68"/>
  <c r="E69"/>
  <c r="E71"/>
  <c r="E72"/>
  <c r="E74"/>
  <c r="E75"/>
  <c r="E76"/>
  <c r="AN53"/>
  <c r="AN75"/>
  <c r="AN76"/>
  <c r="AN81"/>
  <c r="AP53"/>
  <c r="AP75"/>
  <c r="AP76"/>
  <c r="AP81"/>
  <c r="AR53"/>
  <c r="AR75"/>
  <c r="AR76"/>
  <c r="AR81"/>
  <c r="D13"/>
  <c r="D14"/>
  <c r="D15"/>
  <c r="D16"/>
  <c r="D17"/>
  <c r="D18"/>
  <c r="D19"/>
  <c r="D20"/>
  <c r="D21"/>
  <c r="D22"/>
  <c r="D23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5"/>
  <c r="D56"/>
  <c r="D57"/>
  <c r="D59"/>
  <c r="D60"/>
  <c r="D61"/>
  <c r="D62"/>
  <c r="D63"/>
  <c r="D64"/>
  <c r="D65"/>
  <c r="D66"/>
  <c r="D67"/>
  <c r="D68"/>
  <c r="D69"/>
  <c r="D71"/>
  <c r="D72"/>
  <c r="D73"/>
  <c r="D74"/>
  <c r="D75"/>
  <c r="D76"/>
  <c r="AU33" i="6"/>
  <c r="AT33"/>
  <c r="AU34"/>
  <c r="AT34"/>
  <c r="AT18"/>
  <c r="AT19"/>
  <c r="AT20"/>
  <c r="AT21"/>
  <c r="AT22"/>
  <c r="AT23"/>
  <c r="AT24"/>
  <c r="AT25"/>
  <c r="AT26"/>
  <c r="AT27"/>
  <c r="AT28"/>
  <c r="AT29"/>
  <c r="AT30"/>
  <c r="AT31"/>
  <c r="AT32"/>
  <c r="AT35"/>
  <c r="AT36"/>
  <c r="AU18"/>
  <c r="AU19"/>
  <c r="AU20"/>
  <c r="AU21"/>
  <c r="AU22"/>
  <c r="AU23"/>
  <c r="AU24"/>
  <c r="AU25"/>
  <c r="AU26"/>
  <c r="AU27"/>
  <c r="AU28"/>
  <c r="AU29"/>
  <c r="AU30"/>
  <c r="AU31"/>
  <c r="AU32"/>
  <c r="AU35"/>
  <c r="AU36"/>
  <c r="AU17"/>
  <c r="AB37"/>
  <c r="AL37"/>
  <c r="AH37"/>
  <c r="AA37"/>
  <c r="AG37"/>
  <c r="AK37"/>
  <c r="AO53" i="20"/>
  <c r="AQ53"/>
  <c r="F7" i="10"/>
  <c r="H37" i="6"/>
  <c r="T37"/>
  <c r="Q37"/>
  <c r="K37"/>
  <c r="AR37"/>
  <c r="N37"/>
  <c r="H39"/>
  <c r="T39"/>
  <c r="AH39"/>
  <c r="AB39"/>
  <c r="AL39"/>
  <c r="Q39"/>
  <c r="K39"/>
  <c r="AR39"/>
  <c r="N39"/>
  <c r="AU40"/>
  <c r="H44"/>
  <c r="AB44"/>
  <c r="K44"/>
  <c r="J37"/>
  <c r="AA39"/>
  <c r="J39"/>
  <c r="AG39"/>
  <c r="AK39"/>
  <c r="AT40"/>
  <c r="AA44"/>
  <c r="AT17"/>
  <c r="F33" i="10"/>
  <c r="N25" i="13"/>
  <c r="G33"/>
  <c r="E33"/>
  <c r="F33"/>
  <c r="G21"/>
  <c r="F60" i="3"/>
  <c r="M41" i="1"/>
  <c r="M43"/>
  <c r="M27"/>
  <c r="M28"/>
  <c r="M29"/>
  <c r="M30"/>
  <c r="M31"/>
  <c r="M26"/>
  <c r="M33"/>
  <c r="M25"/>
  <c r="M14"/>
  <c r="M15"/>
  <c r="M16"/>
  <c r="M17"/>
  <c r="M13"/>
  <c r="M23"/>
  <c r="M36"/>
  <c r="M47"/>
  <c r="L23"/>
  <c r="L36"/>
  <c r="L47"/>
  <c r="N23"/>
  <c r="K23"/>
  <c r="K36"/>
  <c r="K47"/>
  <c r="F26"/>
  <c r="F29"/>
  <c r="F32"/>
  <c r="F25"/>
  <c r="E27"/>
  <c r="G27"/>
  <c r="E17"/>
  <c r="E23"/>
  <c r="E33"/>
  <c r="E36"/>
  <c r="E43"/>
  <c r="E47"/>
  <c r="F13"/>
  <c r="F14"/>
  <c r="F15"/>
  <c r="F19"/>
  <c r="F22"/>
  <c r="G17"/>
  <c r="G23"/>
  <c r="G36"/>
  <c r="G47"/>
  <c r="D17"/>
  <c r="D23"/>
  <c r="D43"/>
  <c r="F16"/>
  <c r="F18"/>
  <c r="F17"/>
  <c r="F23"/>
  <c r="F21"/>
  <c r="K32"/>
  <c r="M32"/>
  <c r="K33"/>
  <c r="K43"/>
  <c r="K40"/>
  <c r="D20"/>
  <c r="F20"/>
  <c r="D28"/>
  <c r="F28"/>
  <c r="D30"/>
  <c r="F30"/>
  <c r="D31"/>
  <c r="F31"/>
  <c r="G47" i="3"/>
  <c r="G43"/>
  <c r="G18"/>
  <c r="G27"/>
  <c r="G17"/>
  <c r="G13"/>
  <c r="G12"/>
  <c r="G55"/>
  <c r="E36"/>
  <c r="E35"/>
  <c r="D38"/>
  <c r="D40"/>
  <c r="D36"/>
  <c r="D42"/>
  <c r="D41"/>
  <c r="E47"/>
  <c r="E43"/>
  <c r="D49"/>
  <c r="D47"/>
  <c r="C50"/>
  <c r="D50"/>
  <c r="F50"/>
  <c r="D57"/>
  <c r="D55"/>
  <c r="E55"/>
  <c r="F55"/>
  <c r="D59"/>
  <c r="E59"/>
  <c r="F59"/>
  <c r="D13"/>
  <c r="D16"/>
  <c r="D19"/>
  <c r="D18"/>
  <c r="D20"/>
  <c r="D21"/>
  <c r="D22"/>
  <c r="D23"/>
  <c r="D25"/>
  <c r="D24"/>
  <c r="D28"/>
  <c r="D29"/>
  <c r="D27"/>
  <c r="F27"/>
  <c r="D30"/>
  <c r="D31"/>
  <c r="D32"/>
  <c r="D33"/>
  <c r="D34"/>
  <c r="E13"/>
  <c r="E18"/>
  <c r="E17"/>
  <c r="E12"/>
  <c r="E24"/>
  <c r="E27"/>
  <c r="D53"/>
  <c r="F53"/>
  <c r="F52"/>
  <c r="F61"/>
  <c r="E52"/>
  <c r="F56"/>
  <c r="F57"/>
  <c r="D51"/>
  <c r="F51"/>
  <c r="F49"/>
  <c r="F48"/>
  <c r="D46"/>
  <c r="F46"/>
  <c r="F45"/>
  <c r="E44"/>
  <c r="F42"/>
  <c r="F41"/>
  <c r="F40"/>
  <c r="F39"/>
  <c r="F38"/>
  <c r="F37"/>
  <c r="F30"/>
  <c r="F31"/>
  <c r="F32"/>
  <c r="F33"/>
  <c r="F34"/>
  <c r="F29"/>
  <c r="F28"/>
  <c r="F25"/>
  <c r="F20"/>
  <c r="F21"/>
  <c r="F22"/>
  <c r="F23"/>
  <c r="F19"/>
  <c r="F15"/>
  <c r="F16"/>
  <c r="F14"/>
  <c r="G18" i="2"/>
  <c r="G21"/>
  <c r="D52" i="3"/>
  <c r="F31" i="2"/>
  <c r="F30"/>
  <c r="F28"/>
  <c r="E26"/>
  <c r="F25"/>
  <c r="F23"/>
  <c r="F22"/>
  <c r="E21"/>
  <c r="F20"/>
  <c r="F19"/>
  <c r="F16"/>
  <c r="F17"/>
  <c r="E14"/>
  <c r="D18"/>
  <c r="D14"/>
  <c r="F14"/>
  <c r="D19"/>
  <c r="D24"/>
  <c r="F24"/>
  <c r="D33"/>
  <c r="D32"/>
  <c r="D34"/>
  <c r="F34"/>
  <c r="D27"/>
  <c r="F27"/>
  <c r="F29"/>
  <c r="D36"/>
  <c r="AC22" i="22"/>
  <c r="AC64"/>
  <c r="AB22"/>
  <c r="AB64"/>
  <c r="N22"/>
  <c r="N64"/>
  <c r="AH22"/>
  <c r="AH64"/>
  <c r="M22"/>
  <c r="M64"/>
  <c r="E33" i="23"/>
  <c r="G33"/>
  <c r="G34"/>
  <c r="G83"/>
  <c r="F11"/>
  <c r="F3"/>
  <c r="E12"/>
  <c r="G12"/>
  <c r="E13"/>
  <c r="G13"/>
  <c r="E14"/>
  <c r="G14"/>
  <c r="G15"/>
  <c r="E16"/>
  <c r="G16"/>
  <c r="E17"/>
  <c r="G17"/>
  <c r="E18"/>
  <c r="G18"/>
  <c r="E19"/>
  <c r="G19"/>
  <c r="E20"/>
  <c r="G20"/>
  <c r="E21"/>
  <c r="G21"/>
  <c r="E22"/>
  <c r="G22"/>
  <c r="E23"/>
  <c r="G23"/>
  <c r="E24"/>
  <c r="G24"/>
  <c r="E25"/>
  <c r="G25"/>
  <c r="E26"/>
  <c r="G26"/>
  <c r="E27"/>
  <c r="G27"/>
  <c r="G28"/>
  <c r="G11"/>
  <c r="E29"/>
  <c r="G29"/>
  <c r="E30"/>
  <c r="G30"/>
  <c r="G31"/>
  <c r="E36"/>
  <c r="G36"/>
  <c r="E37"/>
  <c r="G37"/>
  <c r="E38"/>
  <c r="G38"/>
  <c r="E39"/>
  <c r="G39"/>
  <c r="E40"/>
  <c r="G40"/>
  <c r="G5"/>
  <c r="E7"/>
  <c r="G7"/>
  <c r="G6"/>
  <c r="E10"/>
  <c r="G10"/>
  <c r="G8"/>
  <c r="E42"/>
  <c r="G42"/>
  <c r="E43"/>
  <c r="G43"/>
  <c r="E44"/>
  <c r="G44"/>
  <c r="E45"/>
  <c r="G45"/>
  <c r="E46"/>
  <c r="G46"/>
  <c r="E47"/>
  <c r="G47"/>
  <c r="E48"/>
  <c r="G48"/>
  <c r="E49"/>
  <c r="G49"/>
  <c r="E51"/>
  <c r="G51"/>
  <c r="E52"/>
  <c r="G52"/>
  <c r="G73"/>
  <c r="G76"/>
  <c r="G84"/>
  <c r="E54"/>
  <c r="G54"/>
  <c r="E55"/>
  <c r="G55"/>
  <c r="E56"/>
  <c r="G56"/>
  <c r="E57"/>
  <c r="G57"/>
  <c r="E58"/>
  <c r="G58"/>
  <c r="E59"/>
  <c r="G59"/>
  <c r="E60"/>
  <c r="G60"/>
  <c r="E61"/>
  <c r="G61"/>
  <c r="E62"/>
  <c r="G62"/>
  <c r="E63"/>
  <c r="G63"/>
  <c r="E64"/>
  <c r="G64"/>
  <c r="E65"/>
  <c r="G65"/>
  <c r="E66"/>
  <c r="G66"/>
  <c r="E67"/>
  <c r="G67"/>
  <c r="E68"/>
  <c r="G68"/>
  <c r="E69"/>
  <c r="G69"/>
  <c r="E70"/>
  <c r="G70"/>
  <c r="E71"/>
  <c r="G71"/>
  <c r="E72"/>
  <c r="G72"/>
  <c r="H11"/>
  <c r="E88"/>
  <c r="G88"/>
  <c r="E89"/>
  <c r="G89"/>
  <c r="E90"/>
  <c r="G90"/>
  <c r="E79"/>
  <c r="G79"/>
  <c r="E80"/>
  <c r="G80"/>
  <c r="E81"/>
  <c r="G81"/>
  <c r="E82"/>
  <c r="G82"/>
  <c r="E78"/>
  <c r="E77"/>
  <c r="E85"/>
  <c r="G78"/>
  <c r="G75"/>
  <c r="E74"/>
  <c r="G74"/>
  <c r="G53"/>
  <c r="E4"/>
  <c r="G4"/>
  <c r="G3"/>
  <c r="G37" i="6"/>
  <c r="AS29"/>
  <c r="D7" i="10"/>
  <c r="D33"/>
  <c r="E7"/>
  <c r="E33"/>
  <c r="C3"/>
  <c r="C7"/>
  <c r="C33"/>
  <c r="C6"/>
  <c r="C39"/>
  <c r="AS23" i="6"/>
  <c r="E140" i="20"/>
  <c r="F140"/>
  <c r="G140"/>
  <c r="D140"/>
  <c r="E3" i="23"/>
  <c r="E6"/>
  <c r="E8"/>
  <c r="E41"/>
  <c r="E50"/>
  <c r="E11"/>
  <c r="E92"/>
  <c r="H3"/>
  <c r="D33" i="13"/>
  <c r="N32"/>
  <c r="N28"/>
  <c r="N29"/>
  <c r="N31"/>
  <c r="N15"/>
  <c r="N16"/>
  <c r="N17"/>
  <c r="N18"/>
  <c r="N19"/>
  <c r="N20"/>
  <c r="N21"/>
  <c r="D21"/>
  <c r="N30"/>
  <c r="N27"/>
  <c r="N26"/>
  <c r="N33"/>
  <c r="D92" i="23"/>
  <c r="V22" i="22"/>
  <c r="V64"/>
  <c r="U22"/>
  <c r="U64"/>
  <c r="AD41" i="6"/>
  <c r="F41" i="1"/>
  <c r="F43"/>
  <c r="M38"/>
  <c r="M40"/>
  <c r="M39"/>
  <c r="M42"/>
  <c r="L33"/>
  <c r="L43"/>
  <c r="L40"/>
  <c r="N33"/>
  <c r="N36"/>
  <c r="N43"/>
  <c r="N47"/>
  <c r="N40"/>
  <c r="G33"/>
  <c r="G43"/>
  <c r="C43"/>
  <c r="AO37" i="6"/>
  <c r="AO39"/>
  <c r="AE41"/>
  <c r="D77" i="23"/>
  <c r="F6"/>
  <c r="F8"/>
  <c r="F50"/>
  <c r="F85"/>
  <c r="F41"/>
  <c r="H6"/>
  <c r="H8"/>
  <c r="H41"/>
  <c r="H50"/>
  <c r="H85"/>
  <c r="E18" i="2"/>
  <c r="G14"/>
  <c r="G35"/>
  <c r="G38"/>
  <c r="F18" i="3"/>
  <c r="F17"/>
  <c r="F24"/>
  <c r="C13"/>
  <c r="C18"/>
  <c r="C24"/>
  <c r="C17"/>
  <c r="C12"/>
  <c r="C27"/>
  <c r="C36"/>
  <c r="C35"/>
  <c r="C47"/>
  <c r="C43"/>
  <c r="C52"/>
  <c r="C55"/>
  <c r="C59"/>
  <c r="J22" i="22"/>
  <c r="J64"/>
  <c r="I22"/>
  <c r="I64"/>
  <c r="L22"/>
  <c r="L64"/>
  <c r="Q22"/>
  <c r="Q64"/>
  <c r="P22"/>
  <c r="P64"/>
  <c r="X22"/>
  <c r="X64"/>
  <c r="W22"/>
  <c r="W64"/>
  <c r="G22"/>
  <c r="G64"/>
  <c r="F22"/>
  <c r="F64"/>
  <c r="AD22"/>
  <c r="AD64"/>
  <c r="AE22"/>
  <c r="AE64"/>
  <c r="D18"/>
  <c r="D19"/>
  <c r="D20"/>
  <c r="D22"/>
  <c r="D59"/>
  <c r="D57"/>
  <c r="D58"/>
  <c r="E18"/>
  <c r="E19"/>
  <c r="E20"/>
  <c r="E57"/>
  <c r="E58"/>
  <c r="H22"/>
  <c r="H64"/>
  <c r="K22"/>
  <c r="K64"/>
  <c r="O22"/>
  <c r="O64"/>
  <c r="R22"/>
  <c r="R64"/>
  <c r="S22"/>
  <c r="S64"/>
  <c r="T22"/>
  <c r="T64"/>
  <c r="Y22"/>
  <c r="Y64"/>
  <c r="Z22"/>
  <c r="Z64"/>
  <c r="AA22"/>
  <c r="AA64"/>
  <c r="C19"/>
  <c r="C20"/>
  <c r="C18"/>
  <c r="C22"/>
  <c r="C57"/>
  <c r="C58"/>
  <c r="C59"/>
  <c r="C17" i="21"/>
  <c r="C18"/>
  <c r="C19"/>
  <c r="C21"/>
  <c r="C23"/>
  <c r="C24"/>
  <c r="C25"/>
  <c r="C26"/>
  <c r="C27"/>
  <c r="C28"/>
  <c r="C29"/>
  <c r="C30"/>
  <c r="C31"/>
  <c r="C32"/>
  <c r="C33"/>
  <c r="C34"/>
  <c r="C35"/>
  <c r="C36"/>
  <c r="C37"/>
  <c r="C38"/>
  <c r="C56"/>
  <c r="C57"/>
  <c r="C58"/>
  <c r="E18"/>
  <c r="E19"/>
  <c r="E60"/>
  <c r="E61"/>
  <c r="E62"/>
  <c r="D18"/>
  <c r="D19"/>
  <c r="D60"/>
  <c r="D61"/>
  <c r="D62"/>
  <c r="E17"/>
  <c r="D17"/>
  <c r="AQ37" i="6"/>
  <c r="AQ39"/>
  <c r="AQ44"/>
  <c r="AN37"/>
  <c r="AN39"/>
  <c r="AN44"/>
  <c r="G39"/>
  <c r="G44"/>
  <c r="E23" i="22"/>
  <c r="E60"/>
  <c r="E61"/>
  <c r="E62"/>
  <c r="E63"/>
  <c r="D23"/>
  <c r="D60"/>
  <c r="D61"/>
  <c r="D62"/>
  <c r="D63"/>
  <c r="AJ53" i="20"/>
  <c r="AJ75"/>
  <c r="AJ76"/>
  <c r="AJ81"/>
  <c r="AI53"/>
  <c r="AI75"/>
  <c r="AI76"/>
  <c r="AI81"/>
  <c r="AM53"/>
  <c r="AM75"/>
  <c r="AM76"/>
  <c r="AM81"/>
  <c r="AO75"/>
  <c r="AO76"/>
  <c r="AO81"/>
  <c r="AD53"/>
  <c r="AD75"/>
  <c r="AD76"/>
  <c r="AC53"/>
  <c r="AC75"/>
  <c r="AC76"/>
  <c r="AC81"/>
  <c r="AF53"/>
  <c r="AF75"/>
  <c r="AF76"/>
  <c r="Z53"/>
  <c r="Z75"/>
  <c r="Z76"/>
  <c r="Z81"/>
  <c r="Y53"/>
  <c r="Y75"/>
  <c r="Y76"/>
  <c r="Y81"/>
  <c r="V53"/>
  <c r="V75"/>
  <c r="V76"/>
  <c r="U53"/>
  <c r="U75"/>
  <c r="U76"/>
  <c r="U81"/>
  <c r="R53"/>
  <c r="R75"/>
  <c r="R76"/>
  <c r="Q53"/>
  <c r="Q75"/>
  <c r="Q76"/>
  <c r="Q81"/>
  <c r="K53"/>
  <c r="K75"/>
  <c r="K76"/>
  <c r="J53"/>
  <c r="J75"/>
  <c r="J76"/>
  <c r="J81"/>
  <c r="N53"/>
  <c r="N75"/>
  <c r="N76"/>
  <c r="N81"/>
  <c r="M53"/>
  <c r="M75"/>
  <c r="M76"/>
  <c r="H53"/>
  <c r="H75"/>
  <c r="H76"/>
  <c r="H81"/>
  <c r="G53"/>
  <c r="G75"/>
  <c r="G76"/>
  <c r="G81"/>
  <c r="AS53"/>
  <c r="AK53"/>
  <c r="AL53"/>
  <c r="AK75"/>
  <c r="AA75"/>
  <c r="AB75"/>
  <c r="AE75"/>
  <c r="AL75"/>
  <c r="AQ75"/>
  <c r="AS75"/>
  <c r="S75"/>
  <c r="T75"/>
  <c r="W75"/>
  <c r="X75"/>
  <c r="I75"/>
  <c r="L75"/>
  <c r="O75"/>
  <c r="P75"/>
  <c r="G44" i="3"/>
  <c r="C44"/>
  <c r="AD37" i="6"/>
  <c r="AE37"/>
  <c r="AE39"/>
  <c r="AE44"/>
  <c r="AI37"/>
  <c r="AI39"/>
  <c r="AI44"/>
  <c r="AL41"/>
  <c r="AL44"/>
  <c r="AM41"/>
  <c r="AN41"/>
  <c r="AO41"/>
  <c r="AO44"/>
  <c r="AP41"/>
  <c r="AQ41"/>
  <c r="AR41"/>
  <c r="AR44"/>
  <c r="X41"/>
  <c r="Y41"/>
  <c r="Z41"/>
  <c r="AC41"/>
  <c r="AF41"/>
  <c r="AG41"/>
  <c r="AG44"/>
  <c r="AH41"/>
  <c r="AH44"/>
  <c r="AI41"/>
  <c r="AJ41"/>
  <c r="AK41"/>
  <c r="AK44"/>
  <c r="F41"/>
  <c r="G41"/>
  <c r="AT41"/>
  <c r="I41"/>
  <c r="J41"/>
  <c r="J44"/>
  <c r="L41"/>
  <c r="M41"/>
  <c r="N41"/>
  <c r="AU41"/>
  <c r="O41"/>
  <c r="P41"/>
  <c r="Q41"/>
  <c r="Q44"/>
  <c r="R41"/>
  <c r="S41"/>
  <c r="T41"/>
  <c r="T44"/>
  <c r="U41"/>
  <c r="V41"/>
  <c r="W41"/>
  <c r="AP37"/>
  <c r="AP39"/>
  <c r="AP44"/>
  <c r="AJ37"/>
  <c r="AJ39"/>
  <c r="AJ44"/>
  <c r="AM37"/>
  <c r="AM39"/>
  <c r="AM44"/>
  <c r="AC37"/>
  <c r="AC39"/>
  <c r="AC44"/>
  <c r="AF37"/>
  <c r="AF39"/>
  <c r="R37"/>
  <c r="R39"/>
  <c r="R44"/>
  <c r="S37"/>
  <c r="S39"/>
  <c r="S44"/>
  <c r="U37"/>
  <c r="U39"/>
  <c r="U44"/>
  <c r="V37"/>
  <c r="V39"/>
  <c r="V44"/>
  <c r="Y37"/>
  <c r="Y39"/>
  <c r="Y44"/>
  <c r="Z37"/>
  <c r="Z39"/>
  <c r="D37"/>
  <c r="AT37"/>
  <c r="D39"/>
  <c r="D44"/>
  <c r="E37"/>
  <c r="AU37"/>
  <c r="E39"/>
  <c r="E44"/>
  <c r="F37"/>
  <c r="I37"/>
  <c r="I39"/>
  <c r="I44"/>
  <c r="L37"/>
  <c r="L39"/>
  <c r="L44"/>
  <c r="M37"/>
  <c r="M39"/>
  <c r="M44"/>
  <c r="O37"/>
  <c r="O39"/>
  <c r="O44"/>
  <c r="P37"/>
  <c r="P39"/>
  <c r="C37"/>
  <c r="AE53" i="20"/>
  <c r="AE76"/>
  <c r="AE81"/>
  <c r="AH81"/>
  <c r="AK76"/>
  <c r="AK81"/>
  <c r="AL76"/>
  <c r="AL81"/>
  <c r="AQ76"/>
  <c r="AQ81"/>
  <c r="AS76"/>
  <c r="AS78"/>
  <c r="AS81"/>
  <c r="S53"/>
  <c r="S76"/>
  <c r="S81"/>
  <c r="T53"/>
  <c r="T76"/>
  <c r="T81"/>
  <c r="W53"/>
  <c r="W76"/>
  <c r="W81"/>
  <c r="X53"/>
  <c r="X76"/>
  <c r="X81"/>
  <c r="AA53"/>
  <c r="AA76"/>
  <c r="AA81"/>
  <c r="AB53"/>
  <c r="AB76"/>
  <c r="AB81"/>
  <c r="E77"/>
  <c r="E78"/>
  <c r="F77"/>
  <c r="F78"/>
  <c r="I53"/>
  <c r="I76"/>
  <c r="I81"/>
  <c r="L53"/>
  <c r="L76"/>
  <c r="L81"/>
  <c r="M81"/>
  <c r="O53"/>
  <c r="O76"/>
  <c r="O81"/>
  <c r="P53"/>
  <c r="P76"/>
  <c r="P81"/>
  <c r="D79"/>
  <c r="D78"/>
  <c r="D80"/>
  <c r="F54"/>
  <c r="E54"/>
  <c r="D3" i="23"/>
  <c r="D6"/>
  <c r="D85"/>
  <c r="D8"/>
  <c r="D41"/>
  <c r="D50"/>
  <c r="D11"/>
  <c r="G26" i="11"/>
  <c r="G30"/>
  <c r="D43"/>
  <c r="D26"/>
  <c r="D30"/>
  <c r="AS24" i="6"/>
  <c r="AT75" i="20"/>
  <c r="AU75"/>
  <c r="AS22" i="6"/>
  <c r="AS19"/>
  <c r="AS36"/>
  <c r="AS18"/>
  <c r="AS20"/>
  <c r="AS37"/>
  <c r="AS39"/>
  <c r="AS21"/>
  <c r="AS28"/>
  <c r="AS31"/>
  <c r="AS32"/>
  <c r="AS35"/>
  <c r="AS40"/>
  <c r="AS41"/>
  <c r="AS42"/>
  <c r="AS43"/>
  <c r="D77" i="20"/>
  <c r="D54"/>
  <c r="C60" i="22"/>
  <c r="C61"/>
  <c r="C62"/>
  <c r="C63"/>
  <c r="C23"/>
  <c r="C60" i="21"/>
  <c r="C61"/>
  <c r="C62"/>
  <c r="G32" i="2"/>
  <c r="E32"/>
  <c r="E35"/>
  <c r="E38"/>
  <c r="F36"/>
  <c r="C14"/>
  <c r="C21" i="13"/>
  <c r="M33"/>
  <c r="M21"/>
  <c r="M34"/>
  <c r="K33"/>
  <c r="I33"/>
  <c r="C26" i="11"/>
  <c r="C30"/>
  <c r="O15" i="13"/>
  <c r="P15"/>
  <c r="O16"/>
  <c r="P16"/>
  <c r="O19"/>
  <c r="P19"/>
  <c r="E21"/>
  <c r="F21"/>
  <c r="F34"/>
  <c r="H21"/>
  <c r="H33"/>
  <c r="H34"/>
  <c r="I21"/>
  <c r="J21"/>
  <c r="K21"/>
  <c r="K34"/>
  <c r="L21"/>
  <c r="O22"/>
  <c r="P22"/>
  <c r="O23"/>
  <c r="P23"/>
  <c r="O24"/>
  <c r="P24"/>
  <c r="O26"/>
  <c r="P26"/>
  <c r="O27"/>
  <c r="P27"/>
  <c r="O28"/>
  <c r="P28"/>
  <c r="O29"/>
  <c r="P29"/>
  <c r="O31"/>
  <c r="P31"/>
  <c r="J33"/>
  <c r="J34"/>
  <c r="L33"/>
  <c r="C43" i="11"/>
  <c r="C39" i="6"/>
  <c r="C44"/>
  <c r="C41"/>
  <c r="AT53" i="20"/>
  <c r="AU53"/>
  <c r="C4" i="19"/>
  <c r="C11"/>
  <c r="C27"/>
  <c r="C31"/>
  <c r="C18"/>
  <c r="C16"/>
  <c r="C18" i="2"/>
  <c r="C21"/>
  <c r="C35"/>
  <c r="C38"/>
  <c r="C26"/>
  <c r="C32"/>
  <c r="C37"/>
  <c r="F37"/>
  <c r="C23" i="1"/>
  <c r="J23"/>
  <c r="J36"/>
  <c r="J47"/>
  <c r="C33"/>
  <c r="C36"/>
  <c r="C47"/>
  <c r="J33"/>
  <c r="J40"/>
  <c r="J43"/>
  <c r="D34" i="13"/>
  <c r="C33"/>
  <c r="C34"/>
  <c r="O25"/>
  <c r="P25"/>
  <c r="L34"/>
  <c r="I34"/>
  <c r="G34"/>
  <c r="E34"/>
  <c r="B33"/>
  <c r="O33"/>
  <c r="O30"/>
  <c r="P30"/>
  <c r="O18"/>
  <c r="P18"/>
  <c r="O17"/>
  <c r="P17"/>
  <c r="B21"/>
  <c r="O21"/>
  <c r="P21"/>
  <c r="Z44" i="6"/>
  <c r="AF81" i="20"/>
  <c r="P44" i="6"/>
  <c r="AD81" i="20"/>
  <c r="F13" i="3"/>
  <c r="C63" i="21"/>
  <c r="V81" i="20"/>
  <c r="K81"/>
  <c r="R81"/>
  <c r="B34" i="13"/>
  <c r="F39" i="6"/>
  <c r="F44"/>
  <c r="AD39"/>
  <c r="AD44"/>
  <c r="D21" i="2"/>
  <c r="F21"/>
  <c r="F33"/>
  <c r="D26"/>
  <c r="F26"/>
  <c r="F18"/>
  <c r="F6" i="10"/>
  <c r="F39"/>
  <c r="D6"/>
  <c r="D39"/>
  <c r="E6"/>
  <c r="E39"/>
  <c r="F76" i="20"/>
  <c r="C64" i="22"/>
  <c r="E22"/>
  <c r="D55"/>
  <c r="D64"/>
  <c r="E55"/>
  <c r="AU39" i="6"/>
  <c r="AU44"/>
  <c r="AT39"/>
  <c r="AT44"/>
  <c r="AF44"/>
  <c r="C62" i="3"/>
  <c r="C58"/>
  <c r="F32" i="2"/>
  <c r="D35"/>
  <c r="D38"/>
  <c r="E58" i="3"/>
  <c r="E62"/>
  <c r="G62"/>
  <c r="G58"/>
  <c r="D81" i="20"/>
  <c r="E81"/>
  <c r="F81"/>
  <c r="F35" i="2"/>
  <c r="F38"/>
  <c r="C35" i="19"/>
  <c r="G50" i="23"/>
  <c r="G41"/>
  <c r="G92"/>
  <c r="N34" i="13"/>
  <c r="P33"/>
  <c r="F47" i="3"/>
  <c r="D43"/>
  <c r="F43"/>
  <c r="D35"/>
  <c r="F35"/>
  <c r="F36"/>
  <c r="AS44" i="6"/>
  <c r="G77" i="23"/>
  <c r="D17" i="3"/>
  <c r="D12"/>
  <c r="N44" i="6"/>
  <c r="D44" i="3"/>
  <c r="F44"/>
  <c r="E64" i="22"/>
  <c r="F12" i="3"/>
  <c r="D62"/>
  <c r="D58"/>
  <c r="F62"/>
  <c r="F58"/>
  <c r="G85" i="23"/>
  <c r="D27" i="1"/>
  <c r="F27"/>
  <c r="F33"/>
  <c r="F36"/>
  <c r="F47"/>
  <c r="D33"/>
  <c r="D36"/>
  <c r="D47"/>
</calcChain>
</file>

<file path=xl/sharedStrings.xml><?xml version="1.0" encoding="utf-8"?>
<sst xmlns="http://schemas.openxmlformats.org/spreadsheetml/2006/main" count="1024" uniqueCount="636">
  <si>
    <t>(III.+IV.+V.+VI.)</t>
  </si>
  <si>
    <t>(III.+ IV.+V.)</t>
  </si>
  <si>
    <t xml:space="preserve">Bevételek összesen </t>
  </si>
  <si>
    <t>VII.</t>
  </si>
  <si>
    <t xml:space="preserve">Kiadások összesen </t>
  </si>
  <si>
    <t>VI.</t>
  </si>
  <si>
    <t>Függő, átfutó, kiegyenlítő bevételek</t>
  </si>
  <si>
    <t>Függő, átfutó, kiegyenlítő kiadások</t>
  </si>
  <si>
    <t>V.</t>
  </si>
  <si>
    <t>Finanszírozási bevételek</t>
  </si>
  <si>
    <t>Finanszírozási kiadások</t>
  </si>
  <si>
    <t>IV.</t>
  </si>
  <si>
    <t>Hosszú lejáratú hitel felvétele</t>
  </si>
  <si>
    <t>Hosszú lejáratú hitel törlesztése</t>
  </si>
  <si>
    <t>Finanszírozási célú pénzügyi műveletek kiadásai</t>
  </si>
  <si>
    <t>Hiány belső finanszírozása</t>
  </si>
  <si>
    <t>Előző évi szabad pénzmaradvány igénybe vétele felhalmozásra</t>
  </si>
  <si>
    <t>Előző évi szabad pénzmaradvány igénybe vétele működésre</t>
  </si>
  <si>
    <t>( I.+II.)</t>
  </si>
  <si>
    <t xml:space="preserve">Költségvetési bevételek összesen </t>
  </si>
  <si>
    <t>III.</t>
  </si>
  <si>
    <t xml:space="preserve">Költségvetési kiadások összesen </t>
  </si>
  <si>
    <t>összesen</t>
  </si>
  <si>
    <t>Felhalmozási költségvetési bevételek</t>
  </si>
  <si>
    <t>II.</t>
  </si>
  <si>
    <t>Felhalmozási költségvetési kiadások</t>
  </si>
  <si>
    <t>Felhalmozási céltartalék</t>
  </si>
  <si>
    <t>Előző évi felh.célú eir-, pénzmaradvány igénybevétele</t>
  </si>
  <si>
    <t xml:space="preserve"> - felhalmozási célú kölcsön nyújtása </t>
  </si>
  <si>
    <t>Előző évi felh.célú eir.maradvány átvétele</t>
  </si>
  <si>
    <t xml:space="preserve"> - hosszú lejáratú hitel kamata</t>
  </si>
  <si>
    <t>Felhalmozási célú kölcsön visszatérülése</t>
  </si>
  <si>
    <t xml:space="preserve"> - felhalmozási célú pénzeszköz átadások</t>
  </si>
  <si>
    <t xml:space="preserve">Felhalmozási célú átvett pénzeszköz </t>
  </si>
  <si>
    <t xml:space="preserve"> - támogatásértékű felhalmozási kiadások</t>
  </si>
  <si>
    <t>Felhalmozási célú támogatás Áht-on belülről</t>
  </si>
  <si>
    <t>Egyéb felhalmozási célú kiadások</t>
  </si>
  <si>
    <t>Egyéb központi támogatások - felhalmozási</t>
  </si>
  <si>
    <t>Beruházási kiadások</t>
  </si>
  <si>
    <t>Felhalmozási  bevételek</t>
  </si>
  <si>
    <t>Felújítási kiadások</t>
  </si>
  <si>
    <t>Működési költségvetési bevételek</t>
  </si>
  <si>
    <t>I.</t>
  </si>
  <si>
    <t xml:space="preserve">Működési költségvetési kiadások </t>
  </si>
  <si>
    <t xml:space="preserve">Működési  céltartalék </t>
  </si>
  <si>
    <t>Általános tartalék</t>
  </si>
  <si>
    <t>Előző évi műk.célú eir.maradvány átvétele</t>
  </si>
  <si>
    <t xml:space="preserve"> - társadalom-, szociálpolitikai és egyéb juttatás, támogatás</t>
  </si>
  <si>
    <t>Működési célú kölcsön visszatérülése</t>
  </si>
  <si>
    <t xml:space="preserve"> - működési célú pénzeszköz átadások</t>
  </si>
  <si>
    <t xml:space="preserve">Működési célú átvett pénzeszköz </t>
  </si>
  <si>
    <t xml:space="preserve"> - támogatásértékű működési kiadások</t>
  </si>
  <si>
    <t>Működési célú támogatás Áht-on belülről</t>
  </si>
  <si>
    <t>Egyéb működési célú kiadások</t>
  </si>
  <si>
    <t>Egyéb központi támogatások - működési</t>
  </si>
  <si>
    <t>Ellátottak pénzbeli juttatásai</t>
  </si>
  <si>
    <t>Önk.ált.működési és ágazati feladatokhoz kapcs.tám.</t>
  </si>
  <si>
    <t>Dologi kiadások</t>
  </si>
  <si>
    <t>Közhatalmi bevételek</t>
  </si>
  <si>
    <t>Munkaadókat terh. járulékok, szociális hozzájárulási adó</t>
  </si>
  <si>
    <t>Intézményi működési bevételek</t>
  </si>
  <si>
    <t>Személyi juttatások</t>
  </si>
  <si>
    <t xml:space="preserve"> </t>
  </si>
  <si>
    <t>előirányzat</t>
  </si>
  <si>
    <t>megnevezése</t>
  </si>
  <si>
    <t xml:space="preserve">Bevételi előirányzat-csoport </t>
  </si>
  <si>
    <t>Ssz.</t>
  </si>
  <si>
    <t xml:space="preserve">Kiadási előirányzat-csoport </t>
  </si>
  <si>
    <t>(ezer forintban)</t>
  </si>
  <si>
    <t xml:space="preserve">1. sz. melléklet </t>
  </si>
  <si>
    <t>2016. évi tervezett előirányzat</t>
  </si>
  <si>
    <t xml:space="preserve"> Kiadás jogcíme</t>
  </si>
  <si>
    <t>1.</t>
  </si>
  <si>
    <t>Intézményi működési kiadások</t>
  </si>
  <si>
    <t>1.1</t>
  </si>
  <si>
    <t xml:space="preserve"> Személyi juttatások (5. számú tábla 4. oszlop)</t>
  </si>
  <si>
    <t>1.2</t>
  </si>
  <si>
    <t xml:space="preserve"> Munkaadókat terhelő járulékok, szociális hozzájárulási adó (5. számú tábla 5. oszlop)</t>
  </si>
  <si>
    <t>1.3</t>
  </si>
  <si>
    <t xml:space="preserve"> Dologi  kiadások összesen  (5. számú tábla 6. oszlop)</t>
  </si>
  <si>
    <t>2.</t>
  </si>
  <si>
    <t>Támogatásértékű kiadások</t>
  </si>
  <si>
    <t>2.1</t>
  </si>
  <si>
    <t>Támogatásértékű működési kiadások (5. számú tábla 7. oszlop)</t>
  </si>
  <si>
    <t>2.2</t>
  </si>
  <si>
    <t xml:space="preserve"> Támogatásértékű felhalmozási kiadások </t>
  </si>
  <si>
    <t>3.</t>
  </si>
  <si>
    <t>Államháztartáson kívüli pénzeszköz átadások</t>
  </si>
  <si>
    <t>3.1</t>
  </si>
  <si>
    <t xml:space="preserve"> Működési célú pénzeszköz átadások (5. számú tábla 8. oszlop)</t>
  </si>
  <si>
    <t>3.2</t>
  </si>
  <si>
    <t xml:space="preserve"> Felhalmozási célú pénzeszköz átadások (5. számú tábla 13. oszlop)</t>
  </si>
  <si>
    <t>4.</t>
  </si>
  <si>
    <t>Társadalom-, szociálpolitikai és egyéb juttatás, támogatás (5. sz. tábla 9. o.)</t>
  </si>
  <si>
    <t>5.</t>
  </si>
  <si>
    <t>Ellátottak pénzbeli juttatásai (5. számú tábla 10. oszlop)</t>
  </si>
  <si>
    <t>6.</t>
  </si>
  <si>
    <t>Pénzforgalom nélküli kiadások</t>
  </si>
  <si>
    <t>6.1</t>
  </si>
  <si>
    <t xml:space="preserve"> Általános tartalék (10.sz.tábla I.fősor)</t>
  </si>
  <si>
    <t>6.2</t>
  </si>
  <si>
    <t xml:space="preserve"> Működési céltartalék  (10.sz.tábla II/a. fősor)</t>
  </si>
  <si>
    <t>6.3</t>
  </si>
  <si>
    <t xml:space="preserve"> Felhalmozási céltartalék  (10.sz.tábla II/b. fősor)</t>
  </si>
  <si>
    <t>7.</t>
  </si>
  <si>
    <t xml:space="preserve">Felújítási kiadások összesen </t>
  </si>
  <si>
    <t>8.</t>
  </si>
  <si>
    <t>Beruházási kiadások összesen (11.sz.tábla)</t>
  </si>
  <si>
    <t>9.</t>
  </si>
  <si>
    <t xml:space="preserve">Kölcsönök nyújtása </t>
  </si>
  <si>
    <t>9.1</t>
  </si>
  <si>
    <t xml:space="preserve"> Működési célú kölcsön nyújtása</t>
  </si>
  <si>
    <t>9.2</t>
  </si>
  <si>
    <t xml:space="preserve"> Felhalmozási célú kölcsön nyújtása </t>
  </si>
  <si>
    <t>Költségvetési kiadások  összesen</t>
  </si>
  <si>
    <t>10.</t>
  </si>
  <si>
    <t xml:space="preserve">Felhalmozási hitel  törlesztése (5. sz. tábla 21. oszlop)  </t>
  </si>
  <si>
    <t>Finanszírozási kiadások összesen</t>
  </si>
  <si>
    <t xml:space="preserve">K I A D Á S O K   Ö S S Z E S E N </t>
  </si>
  <si>
    <t>Bevétel</t>
  </si>
  <si>
    <t>jogcíme</t>
  </si>
  <si>
    <t>MŰKÖDÉSI KÖLTSÉGVETÉSI BEVÉTELEK</t>
  </si>
  <si>
    <t>Intézményi működési bevételek (6. számú tábla 3-6. oszlop)</t>
  </si>
  <si>
    <t>Hatósági jogkörhöz köthető működési bevételek (6. sz.tábla)</t>
  </si>
  <si>
    <t>Egyéb saját bevételek (6. sz.tábla)</t>
  </si>
  <si>
    <t>Hozam- és kamatbevételek (6. sz.tábla)</t>
  </si>
  <si>
    <t>Helyi adók összesen (6. számú tábla 7. oszlop)</t>
  </si>
  <si>
    <t>Iparűzési adó</t>
  </si>
  <si>
    <t>Építményadó</t>
  </si>
  <si>
    <t xml:space="preserve">Telekadó </t>
  </si>
  <si>
    <t>Idegenforgalmi adó</t>
  </si>
  <si>
    <t>Átengedett központi adók (6. számú tábla 8. oszlop)</t>
  </si>
  <si>
    <t xml:space="preserve">Gépjárműadó    </t>
  </si>
  <si>
    <t>Luxusadó</t>
  </si>
  <si>
    <t>2.3</t>
  </si>
  <si>
    <t>Bírságok, pótlékok és egyéb sajátos bevételek (6. számú tábla 10-11. oszlop)</t>
  </si>
  <si>
    <t xml:space="preserve">Pótlékok és bírságok (helyi adók után, eljárási bírság) </t>
  </si>
  <si>
    <t>Környezetvédelmi bírság</t>
  </si>
  <si>
    <t>Építésügyi bírság</t>
  </si>
  <si>
    <t>Talajterhelési díj</t>
  </si>
  <si>
    <t>Egyéb közhatalmi bevételek</t>
  </si>
  <si>
    <t>KAPOTT TÁMOGATÁSOK</t>
  </si>
  <si>
    <t>Támogatások Áht-n belülről (6.sz.tábla 12. o.)</t>
  </si>
  <si>
    <t>Önk.ált.működéséhez és ágazati feladataihoz kapcsolódó támogatások(6.sz.tábla 11. o.)</t>
  </si>
  <si>
    <t xml:space="preserve">   - működéshez</t>
  </si>
  <si>
    <t xml:space="preserve">   - fejlesztéshez</t>
  </si>
  <si>
    <t>1.4</t>
  </si>
  <si>
    <t xml:space="preserve">   - ebből Eü. Alaptól </t>
  </si>
  <si>
    <t>FELHALMOZÁSI KÖLTSÉGVETÉSI BEVÉTELEK (6. számú tábla 15-17. oszlop)</t>
  </si>
  <si>
    <t>Tárgyi eszközök, immateriális javak értékesítése</t>
  </si>
  <si>
    <t>Ingatlanértékesítések</t>
  </si>
  <si>
    <t>Egyéb tárgyi eszköz értékesítés</t>
  </si>
  <si>
    <t>Önkormányzatok sajátos felhalmozási és tőkebevételei</t>
  </si>
  <si>
    <t>Pénzügyi befektetések bevételei</t>
  </si>
  <si>
    <t xml:space="preserve">Osztalék- és hozambevételek </t>
  </si>
  <si>
    <t>VÉGLEGESEN ÁTVETT PÉNZESZKÖZÖK (6. számú tábla 15., 19. oszlop)</t>
  </si>
  <si>
    <t>Működési célú pénzeszközátvétel államháztartáson kívülről</t>
  </si>
  <si>
    <t xml:space="preserve">Felhalmozási célú pénzeszközátvétel államháztartáson kívülről </t>
  </si>
  <si>
    <t>ELŐZŐ ÉVI KÖLTSÉGVETÉSI MARADVÁNY ÁTVÉTEL</t>
  </si>
  <si>
    <t>Előző évi működési célú kv-i maradvány átvétele</t>
  </si>
  <si>
    <t>Előző évi felhalmozási célú kv-i maradvány átvétele</t>
  </si>
  <si>
    <t>A</t>
  </si>
  <si>
    <t>Költségvetési bevételek összesen (I+II+III+IV+V):</t>
  </si>
  <si>
    <t>PÉNZFORGALOM NÉLKÜLI BEVÉTELEK (6. számú tábla 18-19. oszlop)</t>
  </si>
  <si>
    <t xml:space="preserve">Elõzõ évi  pénzmaradvány igénybevétele </t>
  </si>
  <si>
    <t>Lekötött bankbetétek megszüntetése</t>
  </si>
  <si>
    <t xml:space="preserve">B E V É T E L E K   Ö S S Z E S E N </t>
  </si>
  <si>
    <t>No.</t>
  </si>
  <si>
    <t>Támogatási jogcím</t>
  </si>
  <si>
    <t xml:space="preserve">Települési önkormányzatok működésének támogatása </t>
  </si>
  <si>
    <t>1. a</t>
  </si>
  <si>
    <t>Önkormányzati hivatal működésének támogatása beszámítást követően</t>
  </si>
  <si>
    <t>1.b.</t>
  </si>
  <si>
    <t>Település-üzemeltetéshez kapcs.feladatellátás támogatása beszámítást követően</t>
  </si>
  <si>
    <t>1.c.</t>
  </si>
  <si>
    <t>Egyéb kötelező önkormányzati feladatok támogatása beszámítást követően</t>
  </si>
  <si>
    <t xml:space="preserve">Óvodapedagógusok és az óvodapedagógusok munkáját közvetlenül segítők bértámogatása </t>
  </si>
  <si>
    <t xml:space="preserve">Óvodaműködtetési támogatás </t>
  </si>
  <si>
    <t xml:space="preserve">Települési önkormányzatok szociális és gyermekjóléti és gyermekétkeztetési feladatainak támogatása </t>
  </si>
  <si>
    <t>Egyes szociális és gyermekjóléti feladatok támogatása</t>
  </si>
  <si>
    <t>3.a</t>
  </si>
  <si>
    <t>3.b</t>
  </si>
  <si>
    <t>3.c</t>
  </si>
  <si>
    <t>Szociális étkeztetés</t>
  </si>
  <si>
    <t>3.d</t>
  </si>
  <si>
    <t>Házi segítségnyújtás</t>
  </si>
  <si>
    <t>3.f</t>
  </si>
  <si>
    <t>Időskorúak nappali intézményi ellátása</t>
  </si>
  <si>
    <t>3.g</t>
  </si>
  <si>
    <t>3.h</t>
  </si>
  <si>
    <t>3.j</t>
  </si>
  <si>
    <t>4.a</t>
  </si>
  <si>
    <t>A finanszírozás szempontjából elismert szakmai dolgozók bértámogatása</t>
  </si>
  <si>
    <t>4.b</t>
  </si>
  <si>
    <t>Intézmény-üzemeltetési támogatás</t>
  </si>
  <si>
    <t xml:space="preserve">Települési önkormányzatok kulturális feladatainak támogatása </t>
  </si>
  <si>
    <t>1.d</t>
  </si>
  <si>
    <t>Nyilvános könyvtári ellátási és a közművelődési feladatok támogatása</t>
  </si>
  <si>
    <t>ÖSSZES NORMATÍV TÁMOGATÁS:</t>
  </si>
  <si>
    <t>Dunakeszi Város Önkormányzata</t>
  </si>
  <si>
    <t>5.sz.melléklet</t>
  </si>
  <si>
    <t>Működési költségvetési kiadások</t>
  </si>
  <si>
    <t>Tartalékból</t>
  </si>
  <si>
    <t>Működési</t>
  </si>
  <si>
    <t>Felhalmozási</t>
  </si>
  <si>
    <t>Létszám</t>
  </si>
  <si>
    <t>F e l a d a t o k</t>
  </si>
  <si>
    <t>Kiadások</t>
  </si>
  <si>
    <t>célú</t>
  </si>
  <si>
    <t>pénzeszköz</t>
  </si>
  <si>
    <t>Általános</t>
  </si>
  <si>
    <t>( fő )</t>
  </si>
  <si>
    <t>dec.1-jétől</t>
  </si>
  <si>
    <t>Közutak, hidak, alagutak üzemeltetése, fenntartása</t>
  </si>
  <si>
    <t>Zöldterület kezelés</t>
  </si>
  <si>
    <t>Közvilágítás</t>
  </si>
  <si>
    <t>Köznevelési intézményben tanulók 5-8.évf. működtetési feladatok</t>
  </si>
  <si>
    <t>Közfoglalkoztatás hosszú időtávra</t>
  </si>
  <si>
    <t xml:space="preserve">Kötelező feladatok </t>
  </si>
  <si>
    <t>Településrendezés, településfejlesztés</t>
  </si>
  <si>
    <t>Köznevelési intézményben tanulók 1-4.évf. működtetési feladatok</t>
  </si>
  <si>
    <t>Hajléktalanok átmeneti ellátása</t>
  </si>
  <si>
    <t>Kötelező feladatok összesen:</t>
  </si>
  <si>
    <t xml:space="preserve">Önként vállalt feladatok </t>
  </si>
  <si>
    <t>Nemzetközi kapcsolatok</t>
  </si>
  <si>
    <t>Önként vállalt feladatok összesen:</t>
  </si>
  <si>
    <t xml:space="preserve"> Önkormányzat feladatai összesen (A+B):</t>
  </si>
  <si>
    <t>Polg.Hiv.államigazgatási feladatai</t>
  </si>
  <si>
    <t>Polgármesteri Hivatal összesen (II/a+II/b):</t>
  </si>
  <si>
    <t>Önállóan működő költségvetési szervek kötelező feladatai</t>
  </si>
  <si>
    <t>Önállóan működő költségvetési szervek önként v. feladatai</t>
  </si>
  <si>
    <t>Önkormányzat mindösszesen:</t>
  </si>
  <si>
    <t>6.sz.melléklet</t>
  </si>
  <si>
    <t>Műk.célú támogatások Áht-n belülről</t>
  </si>
  <si>
    <t>Egyéb</t>
  </si>
  <si>
    <t>Bevételek</t>
  </si>
  <si>
    <t>Út, autópálya építése</t>
  </si>
  <si>
    <t>Sport és szabadidő tevékenység</t>
  </si>
  <si>
    <t xml:space="preserve"> Önkormányzat feladatai összesen:</t>
  </si>
  <si>
    <t>Polgármesteri Hivatal összesen</t>
  </si>
  <si>
    <t>7.sz.melléklet</t>
  </si>
  <si>
    <t>ezer Ft-ban</t>
  </si>
  <si>
    <t>Kötelező feladatok</t>
  </si>
  <si>
    <t>Önként vállalt feladatok</t>
  </si>
  <si>
    <t>Önállóan működő</t>
  </si>
  <si>
    <t>Beruházások</t>
  </si>
  <si>
    <t>Felújítások</t>
  </si>
  <si>
    <t xml:space="preserve">költségvetési szerv </t>
  </si>
  <si>
    <t>átadások</t>
  </si>
  <si>
    <t>Eszterlánc Óvoda</t>
  </si>
  <si>
    <t>Játszóház Óvoda</t>
  </si>
  <si>
    <t>Piros Óvoda</t>
  </si>
  <si>
    <t>ÓVODÁK ÖSSZESEN:</t>
  </si>
  <si>
    <t>HSZK törzs</t>
  </si>
  <si>
    <t>HSZK gazdasági csoport</t>
  </si>
  <si>
    <t>Idősek Otthona</t>
  </si>
  <si>
    <t>Fogyatékos személyek nappali ellátása</t>
  </si>
  <si>
    <t>Fóti úti Bőlcsödei telephely</t>
  </si>
  <si>
    <t>Garas utcai Bőlcsödei telephely</t>
  </si>
  <si>
    <t>Kincsem utcai Bőlcsödei telephely</t>
  </si>
  <si>
    <t>Gyermekfelügyelet</t>
  </si>
  <si>
    <t>11.</t>
  </si>
  <si>
    <t>Pszichiátriai betegek nappali ellátása</t>
  </si>
  <si>
    <t>12.</t>
  </si>
  <si>
    <t>13.</t>
  </si>
  <si>
    <t>14.</t>
  </si>
  <si>
    <t>15.</t>
  </si>
  <si>
    <t>16.</t>
  </si>
  <si>
    <t>Nyári gyermektábor</t>
  </si>
  <si>
    <t>HUMÁN SZOLGÁLTATÁS ÖSSZESEN:</t>
  </si>
  <si>
    <t xml:space="preserve">Kölcsey Ferenc Városi Könyvtár </t>
  </si>
  <si>
    <t>Városi Sportigazgatóság</t>
  </si>
  <si>
    <t>Szakorvosi Rendelőintézet</t>
  </si>
  <si>
    <t>MINDÖSSZESEN:</t>
  </si>
  <si>
    <t>8.sz.melléklet</t>
  </si>
  <si>
    <t>Finanszírozási</t>
  </si>
  <si>
    <t>Kölcsey Ferenc Városi Könyvtár</t>
  </si>
  <si>
    <t>sorszám</t>
  </si>
  <si>
    <t>Megnevezés</t>
  </si>
  <si>
    <t>Működési célú pénzeszköz átadások, támogatások</t>
  </si>
  <si>
    <t>1. Igazgatási feladatokokra átadott pénzeszközök :</t>
  </si>
  <si>
    <t>Működési pénzeszköz átadás Társulás részére tagi hozzájárulás</t>
  </si>
  <si>
    <t>2. Környezetvédelmi feladatok :</t>
  </si>
  <si>
    <t>Környezetvédelmi alap</t>
  </si>
  <si>
    <t>3. Közrendvédelmi, közbiztonsági feladatok támogatása:</t>
  </si>
  <si>
    <t>Dunakeszi Rendőrkapitányság támogatása</t>
  </si>
  <si>
    <t>Dunakeszi Városi Polgárőr tevékenység támogatása</t>
  </si>
  <si>
    <t>4. Közoktatási, közművelődési támogatások</t>
  </si>
  <si>
    <t>VOKE József Attila Művelődési Központ támogatása</t>
  </si>
  <si>
    <t>Dunakeszi Fúvószenekari Egyesület</t>
  </si>
  <si>
    <t>Dunagyöngye Hagyományőrző Egyesület</t>
  </si>
  <si>
    <t>Magyarság Férfikar</t>
  </si>
  <si>
    <t>Dunakeszi Városvédő és Városszépítő Egyesület</t>
  </si>
  <si>
    <t>Dunakeszi Nyugdíjas Kiránduló Klub</t>
  </si>
  <si>
    <t>Dunakeszi Diófa Nagycsaládosok Egyesülete</t>
  </si>
  <si>
    <t xml:space="preserve">Vasutasok Dunakeszi Nyugdíjas Alapszervezete </t>
  </si>
  <si>
    <t>Eudoxia Irodalom-Tudomány-, Művészetpártoló Családsegítő alapítvány</t>
  </si>
  <si>
    <t>Rákóczi Szövetség Dunakeszi Szervezete</t>
  </si>
  <si>
    <t>ÉDA Dunakeszi Édesanyák Egyesülete</t>
  </si>
  <si>
    <t>Bursa Hungarica Ösztöndíj felsőoktatási hallgatóknak</t>
  </si>
  <si>
    <t>Önkormányzati intézmények</t>
  </si>
  <si>
    <t>HSZK</t>
  </si>
  <si>
    <t xml:space="preserve">Dunakeszi művészetéért  Alapítvány </t>
  </si>
  <si>
    <t>Radnóti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</si>
  <si>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</si>
  <si>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</si>
  <si>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</t>
  </si>
  <si>
    <t>Kőrösi Csoma Sándor Általános Iskola Alapítvány</t>
  </si>
  <si>
    <t>Zöld Iskola Alapítvány</t>
  </si>
  <si>
    <t>Vasút a gyermekekért  Alapítványi Dunakeszi Óvoda támogatása</t>
  </si>
  <si>
    <t>5. Egyházak támogatása</t>
  </si>
  <si>
    <t>Dunakeszi-Gyártelep Plébánia</t>
  </si>
  <si>
    <t>Dunakeszi-Gyártelep Plébánia Harmonia sacra</t>
  </si>
  <si>
    <t>Dunakeszi Szent MihályEgyházközség</t>
  </si>
  <si>
    <t>Dunakeszi Szent Mihály Alapítvány</t>
  </si>
  <si>
    <t>Servite Ökumenikus Kórus</t>
  </si>
  <si>
    <t>Szent Imre Egyházközség</t>
  </si>
  <si>
    <t>Dunakeszi Református Egyházközség</t>
  </si>
  <si>
    <t>Dunakeszi Evangélikus Egyházközség</t>
  </si>
  <si>
    <t>6. Sportcélú támogatások, pénzeszköz átadások</t>
  </si>
  <si>
    <t xml:space="preserve">Diáksport támogatások </t>
  </si>
  <si>
    <t>A 3 Dunakeszi Postagalamb SE</t>
  </si>
  <si>
    <t>A 57 Dunakeszi Postagalamb SE</t>
  </si>
  <si>
    <t>Alagi Diák Sakk Klub</t>
  </si>
  <si>
    <t>Dunakeszi Diák  és Szabadidő Kajak Klub</t>
  </si>
  <si>
    <t>Daisen SE</t>
  </si>
  <si>
    <t xml:space="preserve">Röplabda egyesület (Kőrösi ) </t>
  </si>
  <si>
    <t>SVSE Kempo Klub</t>
  </si>
  <si>
    <t>Dunakeszi Pom-pon Csoport</t>
  </si>
  <si>
    <t>Korfball</t>
  </si>
  <si>
    <t>Karate</t>
  </si>
  <si>
    <t>Növényi Akadémia</t>
  </si>
  <si>
    <t>Sárkányhajó Klub</t>
  </si>
  <si>
    <t xml:space="preserve">Asztalitenisz szakosztály </t>
  </si>
  <si>
    <t>Városi versenyek kupa, terembérlet kiadás támogatása</t>
  </si>
  <si>
    <t xml:space="preserve">Jubileumi, egyesületi és egyéni sportolók felkészülési támogatása </t>
  </si>
  <si>
    <t>Futakeszi</t>
  </si>
  <si>
    <t xml:space="preserve">Dunakeszi Sportjáért Tao önrész </t>
  </si>
  <si>
    <t>7. Szociális és egészségügyi feladatok támogatása, pénzeszköz átadásai :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</si>
  <si>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</si>
  <si>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</si>
  <si>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Magyar Vöröskereszt Dunakeszi Szervezete</t>
  </si>
  <si>
    <t>Működési támogatások összesen</t>
  </si>
  <si>
    <t>Felhalmozási célú támogatások</t>
  </si>
  <si>
    <t xml:space="preserve">Görögkatolikus Egyházközség </t>
  </si>
  <si>
    <t>Felhalmozási célú  támogatások összesen</t>
  </si>
  <si>
    <t>Sor-szám</t>
  </si>
  <si>
    <t xml:space="preserve">Általános tartalék </t>
  </si>
  <si>
    <t>Feladattal nem terhelt tartalék</t>
  </si>
  <si>
    <t xml:space="preserve">Céltartalék </t>
  </si>
  <si>
    <t>a.,</t>
  </si>
  <si>
    <t xml:space="preserve">             Működési céltartalék </t>
  </si>
  <si>
    <t>Működtetett intézmények működési tartaléka</t>
  </si>
  <si>
    <t>Szociális, közoktatási, közgyüjteményi és egészségügyi intézményvezetők szakmai konferenciája</t>
  </si>
  <si>
    <t>Dunakeszi Monográfia elkészítési költsége</t>
  </si>
  <si>
    <t>Drogprevenciós kiadások</t>
  </si>
  <si>
    <t xml:space="preserve">Működési tartalék </t>
  </si>
  <si>
    <t>b.,</t>
  </si>
  <si>
    <t xml:space="preserve">            Felhalmozási céltartalék</t>
  </si>
  <si>
    <t xml:space="preserve">Fejlesztések </t>
  </si>
  <si>
    <t>Pályázati önrész, pályázatokkal kapcsolatos feladatok</t>
  </si>
  <si>
    <t>Mindösszesen:</t>
  </si>
  <si>
    <t>11.sz.melléklet</t>
  </si>
  <si>
    <t>( ezer forintban )</t>
  </si>
  <si>
    <t>Sor-</t>
  </si>
  <si>
    <t>Jogcím</t>
  </si>
  <si>
    <t>szám</t>
  </si>
  <si>
    <t>Önkormányzati fejlesztési feladatok</t>
  </si>
  <si>
    <t>Helyi közutak, közterek és parkok</t>
  </si>
  <si>
    <t>Önk-i egyéb vagyonnal való gazdálkodás</t>
  </si>
  <si>
    <t>Kötelező feladatok fejlesztési  előirányzatai összesen :</t>
  </si>
  <si>
    <t>Helyi közbiztonság</t>
  </si>
  <si>
    <t>Fejlesztési  előirányzatok összesen :</t>
  </si>
  <si>
    <t>Önkormányzati felújítási feladatok</t>
  </si>
  <si>
    <t>Önk-i vagyonnal való gazdálkodás (intézmény felújítások)</t>
  </si>
  <si>
    <t>Felújítási előirányzatok összesen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</si>
  <si>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</si>
  <si>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</si>
  <si>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</si>
  <si>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</si>
  <si>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</si>
  <si>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</si>
  <si>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</si>
  <si>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</si>
  <si>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</si>
  <si>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</si>
  <si>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</si>
  <si>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</si>
  <si>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Összesen:</t>
  </si>
  <si>
    <t xml:space="preserve"> 1. Saját bevételek</t>
  </si>
  <si>
    <t xml:space="preserve"> 2. Átvett pénzeszközök</t>
  </si>
  <si>
    <t xml:space="preserve"> 3. Támogatás</t>
  </si>
  <si>
    <t>4. Felhalmozási bevételek</t>
  </si>
  <si>
    <t>5.Betétlekötés megszüntetése</t>
  </si>
  <si>
    <t>Mezőőri járulék</t>
  </si>
  <si>
    <t>Finanszírozási célú pénzügyi műveletek bevételei (lekötött betét megszüntetése)</t>
  </si>
  <si>
    <t>Dunakeszi Város Önkormányzat 2016. évi költségvetési mérlege</t>
  </si>
  <si>
    <t>Összeg (Ft) 2016</t>
  </si>
  <si>
    <t>Magyarország 2016.évi központi költségvetéséről szóló 2015.évi C.törvény 2.számú melléklete alapján a helyi önkormányzatok általános működésének és ágazati feladatainak támogatása</t>
  </si>
  <si>
    <t>1.d.</t>
  </si>
  <si>
    <t>Lakott külterülettel kapcsolatos feladatok támogatása beszámítást követően</t>
  </si>
  <si>
    <t>1.e.</t>
  </si>
  <si>
    <t>Üdülőhelyi feladatok támogatása beszámítást követően</t>
  </si>
  <si>
    <t>2015.évről áthúzódó bérkompenzáció támogatása</t>
  </si>
  <si>
    <t xml:space="preserve">Települési önkormányzatok egyes köznevelési feladatainak támogatása </t>
  </si>
  <si>
    <t>Köznevelési intézmények működtetéséhez kapcsolódó támogatás</t>
  </si>
  <si>
    <t>Kieg. támogatás az óvodapedagógusok minősítéséből adódó többletkiadásokhoz</t>
  </si>
  <si>
    <t>Települési önkormányzatok szociális feladatainak egyéb támogatása</t>
  </si>
  <si>
    <t>Család és gyermekjóléti szolgálat</t>
  </si>
  <si>
    <t>Család és Gyermekjóléti központ</t>
  </si>
  <si>
    <t>Fogyatékos személyek nappali intézményi ellátása</t>
  </si>
  <si>
    <t>Pszichiátriai betegek nappali intézményi ellátása</t>
  </si>
  <si>
    <t>Bölcsődei ellátás</t>
  </si>
  <si>
    <t>A települési önkormányzatok által biztosított egyes szociális szakosított ellátásokkal kapcsolatos feladatok  támogatása</t>
  </si>
  <si>
    <t>Gyermekétkeztetés támogatása</t>
  </si>
  <si>
    <t>COFOG</t>
  </si>
  <si>
    <t>Önkormányzatok és önk.hivatalok jogalkotó és ált. igazg.tevékeny.</t>
  </si>
  <si>
    <t>Kiemelt állami és önkormányzati rendezvények</t>
  </si>
  <si>
    <t>Út építése</t>
  </si>
  <si>
    <t>Városi és elővárosi közúti személyszállítás</t>
  </si>
  <si>
    <t>Parkoló, garázs üzemeltetése, fenntartása</t>
  </si>
  <si>
    <t xml:space="preserve">Ár- és belvízvédelemmel  összefüggő tevékenység </t>
  </si>
  <si>
    <t>Szennyvíz gyűjtése, tisztítása, elhelyezése</t>
  </si>
  <si>
    <t>Város, községgazdálkodási egyéb szolgáltatások</t>
  </si>
  <si>
    <t>Üdülő szálláshely szolgáltatás</t>
  </si>
  <si>
    <t>Nemzetközi kulturális együttműködés</t>
  </si>
  <si>
    <t>Köznevelési intézményben tanulók 1-4.évf. oktatási szakmai feladatok</t>
  </si>
  <si>
    <t>Alapfokú művészetoktatás</t>
  </si>
  <si>
    <t>Alapfokú művészetoktatással összefüggő működtetési feladatok</t>
  </si>
  <si>
    <t>Köznevelési intézményben tanulók 5-8.évf. oktatási szakmai feladatok</t>
  </si>
  <si>
    <t>Gimnáziumi oktatás, nevelés szakmai feladatai</t>
  </si>
  <si>
    <t>Gimnáziumi oktatással összefüggő működtetési feladatai</t>
  </si>
  <si>
    <t>Hallgatói és oktatói ösztöndíjak</t>
  </si>
  <si>
    <t>Pedagógiai szakszolgáltató tevékenység</t>
  </si>
  <si>
    <t>Betegséggel kapcs. pénzbeli ellátások</t>
  </si>
  <si>
    <t>Elhunyt személyek hátramaradottainak pénzbeli ellátásai</t>
  </si>
  <si>
    <t>Gyermekek átmeneti ellátása</t>
  </si>
  <si>
    <t>Gyermekvédelmi pénzbeli és természetbeni ellátások</t>
  </si>
  <si>
    <t>Családtámogatások</t>
  </si>
  <si>
    <t>Lakásfenntartással, lakhatással összefüggő ellátások</t>
  </si>
  <si>
    <t>Egyéb szociális pénzbeli és természetbeni ellátások, támogatások</t>
  </si>
  <si>
    <t>Szociális szolgáltatások igazgatása</t>
  </si>
  <si>
    <t>2016. évi előirányzat terv</t>
  </si>
  <si>
    <t xml:space="preserve"> 2016. évi költségvetés bevételi előirányzatai</t>
  </si>
  <si>
    <t>2016. évi költségvetés bevételi előirányzatai feladatonként</t>
  </si>
  <si>
    <t>2016. évi                                 terv</t>
  </si>
  <si>
    <t xml:space="preserve"> 2016. évi előirányzat - felhasználási ütemterv </t>
  </si>
  <si>
    <t>Dunakeszi Atlétikai szakosztály</t>
  </si>
  <si>
    <t>Rainbow Team SE</t>
  </si>
  <si>
    <t>Sportgimnasztika</t>
  </si>
  <si>
    <t xml:space="preserve">Judo ANC Felkelő nap SE </t>
  </si>
  <si>
    <t>Taekwando Fanatics</t>
  </si>
  <si>
    <t>013350</t>
  </si>
  <si>
    <t>Az önkormányzati vagyonnal való gazdálk. kapcs. feladatok</t>
  </si>
  <si>
    <t>045120</t>
  </si>
  <si>
    <t>045170</t>
  </si>
  <si>
    <t>Parkoló, üzemeltetése, fenntartása</t>
  </si>
  <si>
    <t>091250</t>
  </si>
  <si>
    <t>900020</t>
  </si>
  <si>
    <t>Önkormányzatok funkcióra nem sor.bevételei ÁH kívülről</t>
  </si>
  <si>
    <t>900060</t>
  </si>
  <si>
    <t>Forgatási és befektetési célú finanszírozási műveletek</t>
  </si>
  <si>
    <t>COFOG szám</t>
  </si>
  <si>
    <t>18010</t>
  </si>
  <si>
    <t>Önk. elszámolásai központi költségvetéssel</t>
  </si>
  <si>
    <t>Önállóan műk.  költségv.  szervek köt.feladatai</t>
  </si>
  <si>
    <t>Önállóan műk.  költségv.  szervek önk. váll feladatai</t>
  </si>
  <si>
    <t xml:space="preserve">Ideigl.jelleggel végzett tev. iparűz.adó </t>
  </si>
  <si>
    <t>Helyszíni és szabálysértési bírság</t>
  </si>
  <si>
    <t xml:space="preserve">Intézmények felmentés, végkielégítés és járulék </t>
  </si>
  <si>
    <t>Fejlesztések előkészítése, tervek</t>
  </si>
  <si>
    <t xml:space="preserve">2016.évi előirányzat </t>
  </si>
  <si>
    <t>2016. évi költségvetésének kiadási előirányzatai</t>
  </si>
  <si>
    <t xml:space="preserve"> Önkormányzat által fenntartott önállóan működő költségvetési szerveinek 2016. évi kiadási előirányzatai</t>
  </si>
  <si>
    <t xml:space="preserve">Önkormányzat által fenntartott önállóan működő költségvetési szerveinek 2016. évi bevételi előirányzatai </t>
  </si>
  <si>
    <t>2016. évi         terv</t>
  </si>
  <si>
    <t xml:space="preserve"> 2016. évi fejlesztések, felújítások előirányzatai</t>
  </si>
  <si>
    <t>Egyéb vagyoni értékű jog értékesítése</t>
  </si>
  <si>
    <t>Idősek nappali ellátása</t>
  </si>
  <si>
    <t>Család- és Gyermekjóléti járási szolgáltatási szakmai egység (Járási Csoport)</t>
  </si>
  <si>
    <t>Család és gyermekjóléti Szolg.szakm.egység</t>
  </si>
  <si>
    <t>HSZK étkeztetés</t>
  </si>
  <si>
    <t>Keresztény Értelmiségi Szövetség helyi csoportja</t>
  </si>
  <si>
    <t>Életfa KSE</t>
  </si>
  <si>
    <t>Közterület rendjének fenntartása</t>
  </si>
  <si>
    <t xml:space="preserve">Egyházak, közösségi és hitéleti tevékenység támogatása </t>
  </si>
  <si>
    <t>Iskolai, diáksport tevékenység támogatása</t>
  </si>
  <si>
    <t>Köztemető fenntartás és működtetés</t>
  </si>
  <si>
    <t>Az önkormányzati vagyonnal való gazdálk.kapcs. feladatok</t>
  </si>
  <si>
    <t>Egészségügyi intézmények fejlesztése</t>
  </si>
  <si>
    <t>Költségvetési szervek fejlesztései</t>
  </si>
  <si>
    <t>Myrai Vallási Közhasznú Egyesület hajléktalan ellátás</t>
  </si>
  <si>
    <t>SZÉRA Családok átmeneti otthona</t>
  </si>
  <si>
    <r>
      <t xml:space="preserve">                                                                                                                              2016.évi költségvetés kiadási előirányzatai feladatonként                                                                                                                                                                                         </t>
    </r>
    <r>
      <rPr>
        <sz val="10"/>
        <rFont val="Times New Roman CE"/>
        <charset val="238"/>
      </rPr>
      <t xml:space="preserve"> (ezer Ft-ban)</t>
    </r>
  </si>
  <si>
    <t>Intézményi férőhely bővítése</t>
  </si>
  <si>
    <t>Közüzemi Nonprofit Kft. tőketartalék emelése</t>
  </si>
  <si>
    <t>Módosítási javaslat</t>
  </si>
  <si>
    <t>Eredeti előirányzat</t>
  </si>
  <si>
    <t xml:space="preserve">Személyi juttatások </t>
  </si>
  <si>
    <t>Munkaadókat terhelő jár. és szoc.hj.adó</t>
  </si>
  <si>
    <t>Ellátottak juttatásai</t>
  </si>
  <si>
    <t>Támogatásértékű müködési kiadás</t>
  </si>
  <si>
    <t>Költségvetési kiadások összesen</t>
  </si>
  <si>
    <t>Költségvetési bevételek összesen</t>
  </si>
  <si>
    <t>Intézményi műk. Bev./ Egyéb saját műk.bev.</t>
  </si>
  <si>
    <t>Műk.célú hozam és kamat bev</t>
  </si>
  <si>
    <t>Működési tám.áht.belülről Önkormányzati</t>
  </si>
  <si>
    <t>Működési.célú pénzeszköz átvétel</t>
  </si>
  <si>
    <t>Országos és helyi nemzetiségi önk.igazgatási tevék.</t>
  </si>
  <si>
    <t>Önkorm.elszám.a központi költségvetéssel</t>
  </si>
  <si>
    <t xml:space="preserve">Támogatási cél.fin.műveletek  </t>
  </si>
  <si>
    <t>18030</t>
  </si>
  <si>
    <t>Turizmusfejlesztési támogatások és tevékenységek</t>
  </si>
  <si>
    <t xml:space="preserve">Sport és szabadidő tevékenység </t>
  </si>
  <si>
    <t>Versenysport és utánpótlás-nevelési tevékenység tám./81045/</t>
  </si>
  <si>
    <t>Civil szervezetek  működési támogatása  /84032/</t>
  </si>
  <si>
    <t>Óvodai nevelés, ellátás szakmai-működtetési felad./91140/</t>
  </si>
  <si>
    <t>Szociális ágazatban dolgozók kiegészitő pótlék</t>
  </si>
  <si>
    <t>Szociális ágazatban dolgozók bérpótlék</t>
  </si>
  <si>
    <t>2015. évi Költségvetési maradvány</t>
  </si>
  <si>
    <t>Bérkompenzáció 2015. 0 havi különbözet</t>
  </si>
  <si>
    <t>Gyermekjóléti szolgált.  /102030 Idősek,demens betegek nappali ellát./104030/</t>
  </si>
  <si>
    <t>Működési célú költségvetési támogatások</t>
  </si>
  <si>
    <t xml:space="preserve">Költségvetési maradvány </t>
  </si>
  <si>
    <t>Dunakeszi Kinizsi Utánpótlás SE TAO önrész</t>
  </si>
  <si>
    <t xml:space="preserve">6. Költségvetési maradvány </t>
  </si>
  <si>
    <r>
      <t xml:space="preserve"> 7</t>
    </r>
    <r>
      <rPr>
        <b/>
        <sz val="10"/>
        <rFont val="Times New Roman"/>
        <family val="1"/>
        <charset val="238"/>
      </rPr>
      <t>. Bevételek összesen: ( 1.+….+5.)</t>
    </r>
  </si>
  <si>
    <t xml:space="preserve"> 8. Működési kiadások</t>
  </si>
  <si>
    <t>9.Támogatásértékű kiadások</t>
  </si>
  <si>
    <t>10. Felújítási kiadások</t>
  </si>
  <si>
    <t xml:space="preserve">11. Fejlesztési kiadások </t>
  </si>
  <si>
    <t>12.Átadott pénzeszközök</t>
  </si>
  <si>
    <t>13.Ellátottak pénzbeli juttatásai</t>
  </si>
  <si>
    <t xml:space="preserve">14. Tartalék  </t>
  </si>
  <si>
    <t>16. Kiadások összesen: ( 6.+…+12 )</t>
  </si>
  <si>
    <t>15. Finanszírozási kiadások</t>
  </si>
  <si>
    <t xml:space="preserve">17. Egyenleg </t>
  </si>
  <si>
    <t xml:space="preserve">2016. 06.30. előirányzat </t>
  </si>
  <si>
    <t>2016.06.30.mód.</t>
  </si>
  <si>
    <t>2016.03.31.     mód.</t>
  </si>
  <si>
    <t>2016.06.30. mód.</t>
  </si>
  <si>
    <t>2016.06.30. teljesítés</t>
  </si>
  <si>
    <t>Településfejlesztés -közigazgatása</t>
  </si>
  <si>
    <t>Háziorvosi ügyelet;72111;72210,72311</t>
  </si>
  <si>
    <t>Ifjusági egészségügyi gondozás, 74052 Kábszer megelőleg.progr.</t>
  </si>
  <si>
    <t>Közművelődés- hagyom. közösségi kultur. értékek gond.; 82043;/82044/</t>
  </si>
  <si>
    <t>Járóbetegek gyógyító szakellátása</t>
  </si>
  <si>
    <t>2015. évi jogosulatlanul igénybevett támogatás visszautalása, Erzsébet utalvány vissza</t>
  </si>
  <si>
    <t>Önkormányzati lakások értékesítéséből bevétel</t>
  </si>
  <si>
    <t xml:space="preserve"> Et Vie Dance tánccsoport      </t>
  </si>
  <si>
    <t xml:space="preserve"> 2015.évi állami támogatás elszámolása                              </t>
  </si>
  <si>
    <t>Kiadások mindösszesen</t>
  </si>
  <si>
    <t>2016.01.01. eredeti ei.</t>
  </si>
  <si>
    <t>Munkaadót terh. járulékok</t>
  </si>
  <si>
    <t>Működ.célű pe. átad.</t>
  </si>
  <si>
    <t>Támogotásértékű Pe.átad.</t>
  </si>
  <si>
    <t>Pénzügyi befektetések kiadása</t>
  </si>
  <si>
    <t>Működési célú</t>
  </si>
  <si>
    <t>Felhalmozási célú</t>
  </si>
  <si>
    <t>Hatósági jogkörhöz köthető műk.bev.</t>
  </si>
  <si>
    <t xml:space="preserve">2016. 01.01. előirányzat </t>
  </si>
  <si>
    <t>Egyéb saját bevétel</t>
  </si>
  <si>
    <t>Kamatbevételek</t>
  </si>
  <si>
    <t>Helyi adók</t>
  </si>
  <si>
    <t>Átengedett kp.adók, gj.adó</t>
  </si>
  <si>
    <t>Egyéb sajátos műk.bev.</t>
  </si>
  <si>
    <t>Különf.bírságok, pótlékok, egyéb saj.bevét</t>
  </si>
  <si>
    <t>Önk.ált.műk. fa. kapcs. tám.</t>
  </si>
  <si>
    <t>Működési c. tám. ÁH-n belülről</t>
  </si>
  <si>
    <t>Működési célű átvett pe.</t>
  </si>
  <si>
    <t>Felhalmozási bevételek</t>
  </si>
  <si>
    <t>Működési finanszírozási művelet</t>
  </si>
  <si>
    <t>Felhalmozási finanszírozási művelet</t>
  </si>
  <si>
    <t>Bevételek mindösszesen</t>
  </si>
  <si>
    <t>Támogatásért.felhalm.kiad</t>
  </si>
  <si>
    <t xml:space="preserve">Hosszabb időtartamú közfoglalkozt. támogatás előleg visszafiz.       </t>
  </si>
  <si>
    <t xml:space="preserve">Dunakeszi Egészségügyi és Szociális  Nonprofit Kft. Alapításához átadott pe.   </t>
  </si>
  <si>
    <t xml:space="preserve"> Dunakeszi Egészségügyi és Szociális  Nonprofit Kft.  alapítására átadott pée. </t>
  </si>
  <si>
    <t xml:space="preserve"> Dunakeszi Egészségügyi és Szociális Nonprofit Kft. törzstőke          </t>
  </si>
  <si>
    <t xml:space="preserve">0.havi állami támogatás megelőlegezés visszavonása </t>
  </si>
  <si>
    <t>Városi Sportegyesület Dunakeszi (Nyt.sz.:13-02-0003640)</t>
  </si>
  <si>
    <t>Városi Sportegyesület Dunakeszi (Nyt.sz.:13-02-0003640)TAO önrész</t>
  </si>
  <si>
    <t>Egyéb ktgv. támogatás</t>
  </si>
  <si>
    <t>Támogatásértékű felhalm kiadás</t>
  </si>
  <si>
    <t>12. sz. melléklet</t>
  </si>
  <si>
    <t xml:space="preserve"> Közigazgatási eljárási költségek       </t>
  </si>
  <si>
    <t>Szakorvosi Rendelőintézet 2015.évi maradványa</t>
  </si>
  <si>
    <t xml:space="preserve">2016. 09.30. előirányzat </t>
  </si>
  <si>
    <t xml:space="preserve">2016. 09.30. teljesítés </t>
  </si>
  <si>
    <t xml:space="preserve">2016.09.30.   teljesítés                              </t>
  </si>
  <si>
    <t>2016.09.30.mód.</t>
  </si>
  <si>
    <t>Adó, Vám és jövedéki igazgatás</t>
  </si>
  <si>
    <t>Általános gazdasági és kereskedelmi ügyek igazgatása</t>
  </si>
  <si>
    <t>Erdőgazdálkodás</t>
  </si>
  <si>
    <t>Nem veszélyes hulladék kezelése, ártalmatlanítása</t>
  </si>
  <si>
    <t>Határon tuli magyarok egyéb támogatásai</t>
  </si>
  <si>
    <t>.</t>
  </si>
  <si>
    <t xml:space="preserve">Köznevelési intézményben tanulók 5-8.évf. működtetési felad. </t>
  </si>
  <si>
    <t>104051</t>
  </si>
  <si>
    <t>102023</t>
  </si>
  <si>
    <t>Időskoruak tartós bentlakásos ellátása</t>
  </si>
  <si>
    <t>Fogyatékossággal élők nappali ellát.,096015;101141;102023</t>
  </si>
  <si>
    <t>Családsegítés, 107051,107052</t>
  </si>
  <si>
    <t>2016.09.30. mód.</t>
  </si>
  <si>
    <t>Népkonyha</t>
  </si>
  <si>
    <t>17.</t>
  </si>
  <si>
    <t>18.</t>
  </si>
  <si>
    <t>19.</t>
  </si>
  <si>
    <t>20.</t>
  </si>
  <si>
    <t>DSZSZK ÖSSZESEN</t>
  </si>
  <si>
    <t>A központi költségvetésből származó egyéb költségvetési támogatások (6.sz.tábla 12;14. o.)</t>
  </si>
  <si>
    <t>Működési célú támogatás Áht-n belülről (6. számú tábla 12- 13. oszlop)</t>
  </si>
  <si>
    <t>Költségvetési szervek felújításai</t>
  </si>
  <si>
    <t>Támog.ért.műk.kiad.</t>
  </si>
  <si>
    <t>Társ-,szoc.egyéb jutt.</t>
  </si>
  <si>
    <t>Működési kölcsön nyújt.</t>
  </si>
  <si>
    <t>Felhalm.célú pe. átad.</t>
  </si>
  <si>
    <t xml:space="preserve">Felhalm.kölcsön </t>
  </si>
  <si>
    <t>Hitelek visszafiz.</t>
  </si>
  <si>
    <t>Támogatás.</t>
  </si>
  <si>
    <t>Hozam és kamatbev.</t>
  </si>
  <si>
    <t>Felhalmozási célú bevétel</t>
  </si>
  <si>
    <t>átvpe.</t>
  </si>
  <si>
    <t>Működési célú pe.átv.</t>
  </si>
  <si>
    <t>Továbbképzés támogatása</t>
  </si>
  <si>
    <t xml:space="preserve"> KAB-KEF-15-B-22212 Támogatás visszafizetése Kábítószer egyezt. </t>
  </si>
  <si>
    <t xml:space="preserve">Törzstőke emelés Dunakeszi Közüzemi Nonprofit Kft. </t>
  </si>
  <si>
    <t>Augusztus 20-i rendezvényen fellépés támog.(Et Vie Dance tánccsop., Magyarság férfikar)</t>
  </si>
  <si>
    <t>Állami támogatás 2016. májusi pótigény</t>
  </si>
  <si>
    <t>"Közös múltunkra emlékezünk" program támogatás</t>
  </si>
  <si>
    <t xml:space="preserve"> KAB-KEF-15-B-22212 támogatás visszafizetése Kábítószer egyeztető fórum</t>
  </si>
  <si>
    <t xml:space="preserve">Népszavazás  bizottsági tagok részére juttatások </t>
  </si>
  <si>
    <t>DOHSZK ÖSSZESEN:</t>
  </si>
  <si>
    <t xml:space="preserve">2016.09.30.   mód. előir.                       </t>
  </si>
  <si>
    <t xml:space="preserve">2016.06.30.   mód.  előír.                              </t>
  </si>
  <si>
    <t>Szociális, közoktatási, közgyüjteményi és egészségügyi intézményvezetők céljuttatása járulékkal</t>
  </si>
</sst>
</file>

<file path=xl/styles.xml><?xml version="1.0" encoding="utf-8"?>
<styleSheet xmlns="http://schemas.openxmlformats.org/spreadsheetml/2006/main">
  <numFmts count="7">
    <numFmt numFmtId="171" formatCode="_-* #,##0.00\ _F_t_-;\-* #,##0.00\ _F_t_-;_-* &quot;-&quot;??\ _F_t_-;_-@_-"/>
    <numFmt numFmtId="172" formatCode="#,##0.000"/>
    <numFmt numFmtId="173" formatCode="yyyy/mm/dd;@"/>
    <numFmt numFmtId="174" formatCode="_-* #,##0.00\ _F_t_-;\-* #,##0.00\ _F_t_-;_-* \-??\ _F_t_-;_-@_-"/>
    <numFmt numFmtId="175" formatCode="_(* #,##0_);_(* \(#,##0\);_(* \-??_);_(@_)"/>
    <numFmt numFmtId="176" formatCode="#,##0.0"/>
    <numFmt numFmtId="181" formatCode="0.0%"/>
  </numFmts>
  <fonts count="98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 CE"/>
      <charset val="238"/>
    </font>
    <font>
      <i/>
      <sz val="11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sz val="8"/>
      <name val="Times New Roman CE"/>
      <family val="1"/>
      <charset val="238"/>
    </font>
    <font>
      <sz val="14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i/>
      <sz val="10"/>
      <name val="Times New Roman CE"/>
      <charset val="238"/>
    </font>
    <font>
      <b/>
      <i/>
      <sz val="12"/>
      <name val="Times New Roman CE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9"/>
      <name val="Arial"/>
      <family val="2"/>
      <charset val="238"/>
    </font>
    <font>
      <i/>
      <sz val="11"/>
      <name val="Arial"/>
      <family val="2"/>
      <charset val="238"/>
    </font>
    <font>
      <b/>
      <sz val="20"/>
      <name val="Arial"/>
      <family val="2"/>
      <charset val="238"/>
    </font>
    <font>
      <sz val="9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sz val="9"/>
      <name val="Times New Roman CE"/>
      <charset val="238"/>
    </font>
    <font>
      <b/>
      <sz val="9"/>
      <name val="Times New Roman CE"/>
      <family val="1"/>
      <charset val="238"/>
    </font>
    <font>
      <b/>
      <sz val="18"/>
      <name val="Times New Roman CE"/>
      <family val="1"/>
      <charset val="238"/>
    </font>
    <font>
      <sz val="10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5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8"/>
      <name val="Times New Roman"/>
      <family val="1"/>
      <charset val="238"/>
    </font>
    <font>
      <sz val="7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12"/>
      <name val="Arial"/>
      <family val="2"/>
      <charset val="238"/>
    </font>
    <font>
      <i/>
      <sz val="12"/>
      <name val="Times New Roman CE"/>
      <charset val="238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 CE"/>
      <charset val="238"/>
    </font>
    <font>
      <b/>
      <sz val="13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0"/>
      <name val="Arial Unicode MS"/>
      <family val="2"/>
      <charset val="238"/>
    </font>
    <font>
      <sz val="8"/>
      <name val="Arial CE"/>
      <charset val="238"/>
    </font>
    <font>
      <sz val="8"/>
      <name val="Times New Roman CE"/>
      <charset val="238"/>
    </font>
    <font>
      <b/>
      <sz val="8"/>
      <name val="Times New Roman CE"/>
      <charset val="238"/>
    </font>
    <font>
      <sz val="11"/>
      <color indexed="8"/>
      <name val="Calibri"/>
      <family val="2"/>
      <charset val="238"/>
    </font>
    <font>
      <b/>
      <sz val="10"/>
      <name val="Arial CE"/>
      <charset val="238"/>
    </font>
    <font>
      <b/>
      <i/>
      <sz val="12"/>
      <name val="Times New Roman"/>
      <family val="1"/>
      <charset val="238"/>
    </font>
    <font>
      <b/>
      <sz val="8"/>
      <name val="Arial CE"/>
      <charset val="238"/>
    </font>
    <font>
      <sz val="8"/>
      <name val="Arial"/>
      <charset val="238"/>
    </font>
    <font>
      <b/>
      <sz val="8"/>
      <name val="Arial"/>
      <charset val="238"/>
    </font>
    <font>
      <sz val="10"/>
      <color indexed="8"/>
      <name val="Calibri"/>
      <family val="2"/>
      <charset val="238"/>
    </font>
    <font>
      <b/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 CE"/>
      <charset val="238"/>
    </font>
    <font>
      <sz val="7"/>
      <name val="Arial"/>
      <charset val="238"/>
    </font>
    <font>
      <b/>
      <sz val="12"/>
      <name val="Arial"/>
      <family val="2"/>
      <charset val="238"/>
    </font>
    <font>
      <sz val="11"/>
      <name val="Arial"/>
      <charset val="238"/>
    </font>
    <font>
      <i/>
      <sz val="8"/>
      <name val="Arial"/>
      <family val="2"/>
      <charset val="238"/>
    </font>
    <font>
      <b/>
      <sz val="8"/>
      <color indexed="10"/>
      <name val="Arial CE"/>
      <charset val="238"/>
    </font>
    <font>
      <sz val="12"/>
      <name val="Arial CE"/>
      <charset val="238"/>
    </font>
    <font>
      <sz val="9"/>
      <name val="Times New Roman CE"/>
      <charset val="238"/>
    </font>
    <font>
      <b/>
      <sz val="8"/>
      <color indexed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8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thin">
        <color indexed="64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3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1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3" fillId="26" borderId="277" applyNumberFormat="0" applyAlignment="0" applyProtection="0"/>
    <xf numFmtId="0" fontId="84" fillId="0" borderId="0" applyNumberFormat="0" applyFill="0" applyBorder="0" applyAlignment="0" applyProtection="0"/>
    <xf numFmtId="0" fontId="85" fillId="0" borderId="278" applyNumberFormat="0" applyFill="0" applyAlignment="0" applyProtection="0"/>
    <xf numFmtId="0" fontId="86" fillId="0" borderId="279" applyNumberFormat="0" applyFill="0" applyAlignment="0" applyProtection="0"/>
    <xf numFmtId="0" fontId="87" fillId="0" borderId="280" applyNumberFormat="0" applyFill="0" applyAlignment="0" applyProtection="0"/>
    <xf numFmtId="0" fontId="87" fillId="0" borderId="0" applyNumberFormat="0" applyFill="0" applyBorder="0" applyAlignment="0" applyProtection="0"/>
    <xf numFmtId="0" fontId="88" fillId="27" borderId="281" applyNumberFormat="0" applyAlignment="0" applyProtection="0"/>
    <xf numFmtId="174" fontId="33" fillId="0" borderId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82" applyNumberFormat="0" applyFill="0" applyAlignment="0" applyProtection="0"/>
    <xf numFmtId="0" fontId="62" fillId="28" borderId="283" applyNumberFormat="0" applyFont="0" applyAlignment="0" applyProtection="0"/>
    <xf numFmtId="0" fontId="82" fillId="29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2" fillId="33" borderId="0" applyNumberFormat="0" applyBorder="0" applyAlignment="0" applyProtection="0"/>
    <xf numFmtId="0" fontId="82" fillId="34" borderId="0" applyNumberFormat="0" applyBorder="0" applyAlignment="0" applyProtection="0"/>
    <xf numFmtId="0" fontId="91" fillId="35" borderId="0" applyNumberFormat="0" applyBorder="0" applyAlignment="0" applyProtection="0"/>
    <xf numFmtId="0" fontId="92" fillId="36" borderId="284" applyNumberFormat="0" applyAlignment="0" applyProtection="0"/>
    <xf numFmtId="0" fontId="93" fillId="0" borderId="0" applyNumberFormat="0" applyFill="0" applyBorder="0" applyAlignment="0" applyProtection="0"/>
    <xf numFmtId="0" fontId="2" fillId="0" borderId="0"/>
    <xf numFmtId="0" fontId="37" fillId="0" borderId="0"/>
    <xf numFmtId="0" fontId="18" fillId="0" borderId="0"/>
    <xf numFmtId="0" fontId="18" fillId="0" borderId="0"/>
    <xf numFmtId="0" fontId="81" fillId="0" borderId="0"/>
    <xf numFmtId="0" fontId="81" fillId="0" borderId="0"/>
    <xf numFmtId="0" fontId="2" fillId="0" borderId="0"/>
    <xf numFmtId="0" fontId="94" fillId="0" borderId="285" applyNumberFormat="0" applyFill="0" applyAlignment="0" applyProtection="0"/>
    <xf numFmtId="0" fontId="95" fillId="37" borderId="0" applyNumberFormat="0" applyBorder="0" applyAlignment="0" applyProtection="0"/>
    <xf numFmtId="0" fontId="96" fillId="38" borderId="0" applyNumberFormat="0" applyBorder="0" applyAlignment="0" applyProtection="0"/>
    <xf numFmtId="0" fontId="97" fillId="36" borderId="277" applyNumberFormat="0" applyAlignment="0" applyProtection="0"/>
  </cellStyleXfs>
  <cellXfs count="1567">
    <xf numFmtId="0" fontId="0" fillId="0" borderId="0" xfId="0"/>
    <xf numFmtId="0" fontId="3" fillId="0" borderId="0" xfId="47" applyFont="1"/>
    <xf numFmtId="0" fontId="3" fillId="2" borderId="0" xfId="47" applyFont="1" applyFill="1"/>
    <xf numFmtId="0" fontId="3" fillId="0" borderId="0" xfId="47" applyFont="1" applyFill="1"/>
    <xf numFmtId="172" fontId="3" fillId="0" borderId="0" xfId="47" applyNumberFormat="1" applyFont="1"/>
    <xf numFmtId="4" fontId="3" fillId="0" borderId="0" xfId="47" applyNumberFormat="1" applyFont="1"/>
    <xf numFmtId="0" fontId="3" fillId="0" borderId="0" xfId="47" applyFont="1" applyAlignment="1">
      <alignment horizontal="center"/>
    </xf>
    <xf numFmtId="3" fontId="4" fillId="0" borderId="1" xfId="47" applyNumberFormat="1" applyFont="1" applyFill="1" applyBorder="1" applyAlignment="1">
      <alignment vertical="center"/>
    </xf>
    <xf numFmtId="0" fontId="4" fillId="0" borderId="2" xfId="47" applyFont="1" applyFill="1" applyBorder="1" applyAlignment="1">
      <alignment horizontal="center" vertical="center"/>
    </xf>
    <xf numFmtId="0" fontId="5" fillId="0" borderId="0" xfId="47" applyFont="1" applyFill="1" applyBorder="1" applyAlignment="1">
      <alignment vertical="center"/>
    </xf>
    <xf numFmtId="3" fontId="4" fillId="3" borderId="3" xfId="47" applyNumberFormat="1" applyFont="1" applyFill="1" applyBorder="1" applyAlignment="1">
      <alignment vertical="center"/>
    </xf>
    <xf numFmtId="0" fontId="4" fillId="3" borderId="4" xfId="47" applyFont="1" applyFill="1" applyBorder="1" applyAlignment="1">
      <alignment horizontal="center" vertical="center"/>
    </xf>
    <xf numFmtId="0" fontId="6" fillId="0" borderId="2" xfId="47" applyFont="1" applyFill="1" applyBorder="1" applyAlignment="1">
      <alignment horizontal="center" vertical="center"/>
    </xf>
    <xf numFmtId="3" fontId="7" fillId="0" borderId="1" xfId="47" applyNumberFormat="1" applyFont="1" applyFill="1" applyBorder="1" applyAlignment="1">
      <alignment vertical="center"/>
    </xf>
    <xf numFmtId="3" fontId="4" fillId="0" borderId="5" xfId="47" applyNumberFormat="1" applyFont="1" applyFill="1" applyBorder="1" applyAlignment="1">
      <alignment vertical="center"/>
    </xf>
    <xf numFmtId="0" fontId="5" fillId="2" borderId="2" xfId="47" applyFont="1" applyFill="1" applyBorder="1" applyAlignment="1">
      <alignment horizontal="center" vertical="center"/>
    </xf>
    <xf numFmtId="0" fontId="5" fillId="2" borderId="0" xfId="47" applyFont="1" applyFill="1" applyBorder="1" applyAlignment="1">
      <alignment vertical="center" wrapText="1"/>
    </xf>
    <xf numFmtId="0" fontId="5" fillId="2" borderId="1" xfId="47" applyFont="1" applyFill="1" applyBorder="1" applyAlignment="1">
      <alignment vertical="center"/>
    </xf>
    <xf numFmtId="0" fontId="6" fillId="2" borderId="1" xfId="47" applyFont="1" applyFill="1" applyBorder="1" applyAlignment="1">
      <alignment vertical="center" wrapText="1"/>
    </xf>
    <xf numFmtId="0" fontId="5" fillId="0" borderId="1" xfId="47" applyFont="1" applyFill="1" applyBorder="1" applyAlignment="1">
      <alignment vertical="center"/>
    </xf>
    <xf numFmtId="0" fontId="5" fillId="2" borderId="1" xfId="47" applyFont="1" applyFill="1" applyBorder="1" applyAlignment="1">
      <alignment vertical="center" wrapText="1"/>
    </xf>
    <xf numFmtId="0" fontId="6" fillId="2" borderId="2" xfId="47" applyFont="1" applyFill="1" applyBorder="1" applyAlignment="1">
      <alignment horizontal="center" vertical="center"/>
    </xf>
    <xf numFmtId="3" fontId="4" fillId="2" borderId="1" xfId="47" applyNumberFormat="1" applyFont="1" applyFill="1" applyBorder="1"/>
    <xf numFmtId="3" fontId="5" fillId="2" borderId="1" xfId="47" applyNumberFormat="1" applyFont="1" applyFill="1" applyBorder="1"/>
    <xf numFmtId="0" fontId="4" fillId="2" borderId="2" xfId="47" applyFont="1" applyFill="1" applyBorder="1" applyAlignment="1">
      <alignment horizontal="center"/>
    </xf>
    <xf numFmtId="0" fontId="3" fillId="2" borderId="6" xfId="47" applyFont="1" applyFill="1" applyBorder="1" applyAlignment="1">
      <alignment horizontal="center"/>
    </xf>
    <xf numFmtId="0" fontId="3" fillId="2" borderId="7" xfId="47" applyFont="1" applyFill="1" applyBorder="1" applyAlignment="1">
      <alignment horizontal="center"/>
    </xf>
    <xf numFmtId="0" fontId="3" fillId="2" borderId="8" xfId="47" applyFont="1" applyFill="1" applyBorder="1" applyAlignment="1">
      <alignment horizontal="center"/>
    </xf>
    <xf numFmtId="0" fontId="3" fillId="2" borderId="9" xfId="47" applyFont="1" applyFill="1" applyBorder="1" applyAlignment="1">
      <alignment horizontal="center"/>
    </xf>
    <xf numFmtId="0" fontId="3" fillId="2" borderId="10" xfId="47" applyFont="1" applyFill="1" applyBorder="1" applyAlignment="1">
      <alignment horizontal="center"/>
    </xf>
    <xf numFmtId="0" fontId="3" fillId="2" borderId="11" xfId="47" applyFont="1" applyFill="1" applyBorder="1" applyAlignment="1">
      <alignment horizontal="center"/>
    </xf>
    <xf numFmtId="0" fontId="3" fillId="2" borderId="0" xfId="47" applyFont="1" applyFill="1" applyBorder="1"/>
    <xf numFmtId="0" fontId="3" fillId="2" borderId="0" xfId="47" applyFont="1" applyFill="1" applyBorder="1" applyAlignment="1">
      <alignment horizontal="center"/>
    </xf>
    <xf numFmtId="0" fontId="3" fillId="2" borderId="0" xfId="47" applyFont="1" applyFill="1" applyBorder="1" applyAlignment="1"/>
    <xf numFmtId="0" fontId="3" fillId="2" borderId="0" xfId="0" applyFont="1" applyFill="1" applyBorder="1" applyAlignment="1">
      <alignment horizontal="right"/>
    </xf>
    <xf numFmtId="0" fontId="2" fillId="2" borderId="0" xfId="47" applyFill="1" applyAlignment="1">
      <alignment horizontal="center"/>
    </xf>
    <xf numFmtId="173" fontId="14" fillId="2" borderId="0" xfId="47" applyNumberFormat="1" applyFont="1" applyFill="1"/>
    <xf numFmtId="173" fontId="14" fillId="2" borderId="0" xfId="47" applyNumberFormat="1" applyFont="1" applyFill="1" applyAlignment="1">
      <alignment horizontal="left"/>
    </xf>
    <xf numFmtId="3" fontId="4" fillId="0" borderId="0" xfId="47" applyNumberFormat="1" applyFont="1" applyFill="1" applyBorder="1" applyAlignment="1">
      <alignment vertical="center"/>
    </xf>
    <xf numFmtId="3" fontId="4" fillId="2" borderId="0" xfId="47" applyNumberFormat="1" applyFont="1" applyFill="1" applyBorder="1" applyAlignment="1">
      <alignment vertical="center"/>
    </xf>
    <xf numFmtId="3" fontId="5" fillId="0" borderId="0" xfId="47" applyNumberFormat="1" applyFont="1" applyFill="1" applyBorder="1" applyAlignment="1" applyProtection="1">
      <alignment vertical="center"/>
      <protection hidden="1"/>
    </xf>
    <xf numFmtId="3" fontId="5" fillId="2" borderId="0" xfId="47" applyNumberFormat="1" applyFont="1" applyFill="1" applyBorder="1" applyAlignment="1">
      <alignment horizontal="center" vertical="center"/>
    </xf>
    <xf numFmtId="3" fontId="7" fillId="2" borderId="12" xfId="47" applyNumberFormat="1" applyFont="1" applyFill="1" applyBorder="1" applyAlignment="1">
      <alignment vertical="center" wrapText="1"/>
    </xf>
    <xf numFmtId="3" fontId="7" fillId="0" borderId="12" xfId="47" applyNumberFormat="1" applyFont="1" applyFill="1" applyBorder="1" applyAlignment="1" applyProtection="1">
      <alignment vertical="center"/>
      <protection hidden="1"/>
    </xf>
    <xf numFmtId="3" fontId="6" fillId="2" borderId="12" xfId="47" applyNumberFormat="1" applyFont="1" applyFill="1" applyBorder="1" applyAlignment="1" applyProtection="1">
      <alignment vertical="center"/>
      <protection hidden="1"/>
    </xf>
    <xf numFmtId="3" fontId="7" fillId="0" borderId="5" xfId="47" applyNumberFormat="1" applyFont="1" applyFill="1" applyBorder="1" applyAlignment="1">
      <alignment vertical="center"/>
    </xf>
    <xf numFmtId="3" fontId="7" fillId="0" borderId="12" xfId="47" applyNumberFormat="1" applyFont="1" applyFill="1" applyBorder="1" applyAlignment="1" applyProtection="1">
      <alignment vertical="center"/>
      <protection locked="0"/>
    </xf>
    <xf numFmtId="3" fontId="7" fillId="0" borderId="12" xfId="47" applyNumberFormat="1" applyFont="1" applyFill="1" applyBorder="1" applyAlignment="1">
      <alignment vertical="center"/>
    </xf>
    <xf numFmtId="0" fontId="14" fillId="2" borderId="0" xfId="0" applyFont="1" applyFill="1"/>
    <xf numFmtId="0" fontId="3" fillId="2" borderId="0" xfId="0" applyFont="1" applyFill="1"/>
    <xf numFmtId="0" fontId="11" fillId="2" borderId="0" xfId="0" applyFont="1" applyFill="1"/>
    <xf numFmtId="0" fontId="3" fillId="2" borderId="0" xfId="0" applyFont="1" applyFill="1" applyBorder="1"/>
    <xf numFmtId="0" fontId="16" fillId="2" borderId="13" xfId="0" applyFont="1" applyFill="1" applyBorder="1" applyAlignment="1">
      <alignment vertical="center"/>
    </xf>
    <xf numFmtId="0" fontId="16" fillId="2" borderId="0" xfId="0" applyFont="1" applyFill="1"/>
    <xf numFmtId="0" fontId="11" fillId="2" borderId="0" xfId="0" applyFont="1" applyFill="1" applyBorder="1" applyAlignment="1">
      <alignment horizontal="center"/>
    </xf>
    <xf numFmtId="3" fontId="11" fillId="2" borderId="0" xfId="0" applyNumberFormat="1" applyFont="1" applyFill="1" applyBorder="1"/>
    <xf numFmtId="3" fontId="3" fillId="2" borderId="0" xfId="0" applyNumberFormat="1" applyFont="1" applyFill="1" applyBorder="1"/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/>
    <xf numFmtId="3" fontId="11" fillId="2" borderId="0" xfId="0" applyNumberFormat="1" applyFont="1" applyFill="1"/>
    <xf numFmtId="0" fontId="3" fillId="0" borderId="0" xfId="0" applyFont="1"/>
    <xf numFmtId="0" fontId="13" fillId="2" borderId="0" xfId="0" applyFont="1" applyFill="1" applyBorder="1" applyAlignment="1">
      <alignment horizontal="right"/>
    </xf>
    <xf numFmtId="0" fontId="3" fillId="2" borderId="0" xfId="0" applyFont="1" applyFill="1" applyProtection="1"/>
    <xf numFmtId="0" fontId="14" fillId="2" borderId="0" xfId="0" applyFont="1" applyFill="1" applyProtection="1"/>
    <xf numFmtId="0" fontId="13" fillId="2" borderId="0" xfId="0" applyFont="1" applyFill="1" applyAlignment="1" applyProtection="1">
      <alignment horizontal="left"/>
    </xf>
    <xf numFmtId="0" fontId="3" fillId="2" borderId="0" xfId="0" applyFont="1" applyFill="1" applyBorder="1" applyAlignment="1">
      <alignment horizontal="center"/>
    </xf>
    <xf numFmtId="0" fontId="13" fillId="2" borderId="0" xfId="0" applyFont="1" applyFill="1"/>
    <xf numFmtId="0" fontId="11" fillId="0" borderId="0" xfId="0" applyFont="1" applyFill="1"/>
    <xf numFmtId="0" fontId="16" fillId="0" borderId="0" xfId="0" applyFont="1" applyFill="1"/>
    <xf numFmtId="3" fontId="13" fillId="2" borderId="0" xfId="0" applyNumberFormat="1" applyFont="1" applyFill="1" applyBorder="1"/>
    <xf numFmtId="3" fontId="13" fillId="2" borderId="0" xfId="0" applyNumberFormat="1" applyFont="1" applyFill="1"/>
    <xf numFmtId="172" fontId="13" fillId="2" borderId="0" xfId="0" applyNumberFormat="1" applyFont="1" applyFill="1"/>
    <xf numFmtId="0" fontId="13" fillId="0" borderId="0" xfId="0" applyFont="1"/>
    <xf numFmtId="0" fontId="24" fillId="0" borderId="14" xfId="41" applyFont="1" applyBorder="1" applyAlignment="1">
      <alignment horizontal="center" vertical="center"/>
    </xf>
    <xf numFmtId="0" fontId="24" fillId="0" borderId="15" xfId="41" applyFont="1" applyBorder="1" applyAlignment="1">
      <alignment horizontal="center" vertical="center" wrapText="1"/>
    </xf>
    <xf numFmtId="0" fontId="24" fillId="0" borderId="16" xfId="41" applyFont="1" applyBorder="1" applyAlignment="1">
      <alignment horizontal="center" vertical="center" wrapText="1"/>
    </xf>
    <xf numFmtId="0" fontId="24" fillId="0" borderId="0" xfId="41" applyFont="1" applyAlignment="1">
      <alignment vertical="center"/>
    </xf>
    <xf numFmtId="0" fontId="25" fillId="0" borderId="17" xfId="41" applyFont="1" applyBorder="1" applyAlignment="1">
      <alignment horizontal="left" vertical="center"/>
    </xf>
    <xf numFmtId="0" fontId="25" fillId="0" borderId="18" xfId="41" applyFont="1" applyBorder="1" applyAlignment="1">
      <alignment vertical="center" wrapText="1"/>
    </xf>
    <xf numFmtId="0" fontId="24" fillId="0" borderId="19" xfId="41" applyFont="1" applyBorder="1" applyAlignment="1">
      <alignment vertical="center"/>
    </xf>
    <xf numFmtId="0" fontId="28" fillId="4" borderId="20" xfId="41" applyFont="1" applyFill="1" applyBorder="1" applyAlignment="1">
      <alignment horizontal="right" vertical="center"/>
    </xf>
    <xf numFmtId="0" fontId="28" fillId="4" borderId="21" xfId="41" applyFont="1" applyFill="1" applyBorder="1" applyAlignment="1">
      <alignment horizontal="left" vertical="center"/>
    </xf>
    <xf numFmtId="3" fontId="28" fillId="4" borderId="22" xfId="41" applyNumberFormat="1" applyFont="1" applyFill="1" applyBorder="1" applyAlignment="1">
      <alignment horizontal="right" vertical="center" wrapText="1"/>
    </xf>
    <xf numFmtId="0" fontId="25" fillId="0" borderId="0" xfId="41" applyFont="1" applyAlignment="1">
      <alignment vertical="center"/>
    </xf>
    <xf numFmtId="0" fontId="29" fillId="0" borderId="23" xfId="41" applyFont="1" applyBorder="1" applyAlignment="1">
      <alignment horizontal="left" vertical="center"/>
    </xf>
    <xf numFmtId="0" fontId="29" fillId="0" borderId="24" xfId="41" applyFont="1" applyBorder="1" applyAlignment="1">
      <alignment vertical="center" wrapText="1"/>
    </xf>
    <xf numFmtId="3" fontId="29" fillId="0" borderId="25" xfId="41" applyNumberFormat="1" applyFont="1" applyBorder="1" applyAlignment="1">
      <alignment vertical="center" wrapText="1"/>
    </xf>
    <xf numFmtId="0" fontId="28" fillId="4" borderId="23" xfId="41" applyFont="1" applyFill="1" applyBorder="1" applyAlignment="1">
      <alignment horizontal="right" vertical="center"/>
    </xf>
    <xf numFmtId="0" fontId="28" fillId="4" borderId="24" xfId="41" applyFont="1" applyFill="1" applyBorder="1" applyAlignment="1">
      <alignment vertical="center" wrapText="1"/>
    </xf>
    <xf numFmtId="3" fontId="28" fillId="4" borderId="26" xfId="41" applyNumberFormat="1" applyFont="1" applyFill="1" applyBorder="1" applyAlignment="1">
      <alignment vertical="center" wrapText="1"/>
    </xf>
    <xf numFmtId="0" fontId="24" fillId="0" borderId="23" xfId="41" applyFont="1" applyBorder="1" applyAlignment="1">
      <alignment horizontal="left" vertical="center"/>
    </xf>
    <xf numFmtId="0" fontId="24" fillId="0" borderId="24" xfId="41" applyFont="1" applyBorder="1" applyAlignment="1">
      <alignment vertical="center" wrapText="1"/>
    </xf>
    <xf numFmtId="3" fontId="24" fillId="0" borderId="25" xfId="41" applyNumberFormat="1" applyFont="1" applyBorder="1" applyAlignment="1">
      <alignment vertical="center" wrapText="1"/>
    </xf>
    <xf numFmtId="0" fontId="25" fillId="0" borderId="27" xfId="41" applyFont="1" applyBorder="1" applyAlignment="1">
      <alignment horizontal="left" vertical="center" wrapText="1"/>
    </xf>
    <xf numFmtId="0" fontId="25" fillId="0" borderId="24" xfId="41" applyFont="1" applyBorder="1" applyAlignment="1">
      <alignment vertical="center" wrapText="1"/>
    </xf>
    <xf numFmtId="3" fontId="25" fillId="0" borderId="25" xfId="41" applyNumberFormat="1" applyFont="1" applyBorder="1" applyAlignment="1">
      <alignment vertical="center" wrapText="1"/>
    </xf>
    <xf numFmtId="3" fontId="25" fillId="0" borderId="26" xfId="41" applyNumberFormat="1" applyFont="1" applyBorder="1" applyAlignment="1">
      <alignment vertical="center" wrapText="1"/>
    </xf>
    <xf numFmtId="0" fontId="25" fillId="0" borderId="23" xfId="41" applyFont="1" applyBorder="1" applyAlignment="1">
      <alignment horizontal="left" vertical="center"/>
    </xf>
    <xf numFmtId="0" fontId="28" fillId="4" borderId="28" xfId="41" applyFont="1" applyFill="1" applyBorder="1" applyAlignment="1">
      <alignment horizontal="right" vertical="center"/>
    </xf>
    <xf numFmtId="0" fontId="28" fillId="4" borderId="29" xfId="41" applyFont="1" applyFill="1" applyBorder="1" applyAlignment="1">
      <alignment vertical="center" wrapText="1"/>
    </xf>
    <xf numFmtId="3" fontId="28" fillId="4" borderId="25" xfId="41" applyNumberFormat="1" applyFont="1" applyFill="1" applyBorder="1" applyAlignment="1">
      <alignment vertical="center" wrapText="1"/>
    </xf>
    <xf numFmtId="0" fontId="25" fillId="0" borderId="14" xfId="41" applyFont="1" applyBorder="1" applyAlignment="1">
      <alignment horizontal="left" vertical="center"/>
    </xf>
    <xf numFmtId="0" fontId="25" fillId="0" borderId="15" xfId="41" applyFont="1" applyBorder="1" applyAlignment="1">
      <alignment vertical="center" wrapText="1"/>
    </xf>
    <xf numFmtId="3" fontId="24" fillId="0" borderId="16" xfId="41" applyNumberFormat="1" applyFont="1" applyBorder="1" applyAlignment="1">
      <alignment vertical="center" wrapText="1"/>
    </xf>
    <xf numFmtId="0" fontId="25" fillId="0" borderId="14" xfId="41" applyFont="1" applyFill="1" applyBorder="1" applyAlignment="1">
      <alignment horizontal="center" vertical="center"/>
    </xf>
    <xf numFmtId="0" fontId="25" fillId="0" borderId="15" xfId="41" applyFont="1" applyBorder="1" applyAlignment="1">
      <alignment vertical="center"/>
    </xf>
    <xf numFmtId="3" fontId="25" fillId="0" borderId="16" xfId="41" applyNumberFormat="1" applyFont="1" applyBorder="1" applyAlignment="1">
      <alignment horizontal="right" vertical="center" wrapText="1"/>
    </xf>
    <xf numFmtId="0" fontId="24" fillId="0" borderId="0" xfId="41" applyFont="1" applyAlignment="1">
      <alignment horizontal="center" vertical="center"/>
    </xf>
    <xf numFmtId="0" fontId="24" fillId="0" borderId="0" xfId="41" applyFont="1" applyBorder="1" applyAlignment="1">
      <alignment vertical="center"/>
    </xf>
    <xf numFmtId="3" fontId="24" fillId="0" borderId="0" xfId="41" applyNumberFormat="1" applyFont="1" applyBorder="1" applyAlignment="1">
      <alignment vertical="center" wrapText="1"/>
    </xf>
    <xf numFmtId="0" fontId="30" fillId="0" borderId="0" xfId="41" applyFont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/>
    <xf numFmtId="0" fontId="3" fillId="0" borderId="0" xfId="0" applyFont="1" applyFill="1"/>
    <xf numFmtId="0" fontId="31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10" fillId="0" borderId="3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3" fillId="0" borderId="31" xfId="0" applyFont="1" applyFill="1" applyBorder="1"/>
    <xf numFmtId="176" fontId="10" fillId="0" borderId="30" xfId="0" applyNumberFormat="1" applyFont="1" applyFill="1" applyBorder="1" applyAlignment="1">
      <alignment horizontal="center" vertical="center"/>
    </xf>
    <xf numFmtId="3" fontId="31" fillId="0" borderId="0" xfId="0" applyNumberFormat="1" applyFont="1" applyFill="1"/>
    <xf numFmtId="3" fontId="5" fillId="0" borderId="32" xfId="0" applyNumberFormat="1" applyFont="1" applyFill="1" applyBorder="1" applyAlignment="1" applyProtection="1">
      <alignment horizontal="right"/>
      <protection locked="0"/>
    </xf>
    <xf numFmtId="3" fontId="5" fillId="0" borderId="33" xfId="0" applyNumberFormat="1" applyFont="1" applyFill="1" applyBorder="1" applyAlignment="1" applyProtection="1">
      <alignment horizontal="right"/>
      <protection locked="0"/>
    </xf>
    <xf numFmtId="0" fontId="35" fillId="2" borderId="0" xfId="0" applyFont="1" applyFill="1"/>
    <xf numFmtId="0" fontId="21" fillId="2" borderId="0" xfId="0" applyFont="1" applyFill="1"/>
    <xf numFmtId="0" fontId="32" fillId="0" borderId="0" xfId="42" applyFont="1" applyFill="1"/>
    <xf numFmtId="0" fontId="32" fillId="0" borderId="0" xfId="42" applyFont="1" applyFill="1" applyAlignment="1">
      <alignment horizontal="right"/>
    </xf>
    <xf numFmtId="0" fontId="39" fillId="0" borderId="0" xfId="42" applyFont="1" applyFill="1"/>
    <xf numFmtId="0" fontId="38" fillId="0" borderId="0" xfId="42" applyFont="1" applyFill="1" applyAlignment="1"/>
    <xf numFmtId="0" fontId="40" fillId="0" borderId="0" xfId="42" applyFont="1" applyFill="1"/>
    <xf numFmtId="0" fontId="41" fillId="0" borderId="0" xfId="42" applyFont="1" applyFill="1" applyAlignment="1"/>
    <xf numFmtId="0" fontId="42" fillId="0" borderId="0" xfId="42" applyFont="1" applyFill="1" applyAlignment="1">
      <alignment horizontal="right"/>
    </xf>
    <xf numFmtId="0" fontId="39" fillId="0" borderId="34" xfId="42" applyFont="1" applyFill="1" applyBorder="1"/>
    <xf numFmtId="0" fontId="39" fillId="0" borderId="35" xfId="42" applyFont="1" applyFill="1" applyBorder="1"/>
    <xf numFmtId="0" fontId="39" fillId="0" borderId="5" xfId="42" applyFont="1" applyFill="1" applyBorder="1"/>
    <xf numFmtId="0" fontId="43" fillId="0" borderId="35" xfId="42" applyFont="1" applyFill="1" applyBorder="1" applyAlignment="1">
      <alignment horizontal="center"/>
    </xf>
    <xf numFmtId="0" fontId="44" fillId="0" borderId="5" xfId="42" applyFont="1" applyFill="1" applyBorder="1" applyAlignment="1">
      <alignment horizontal="center"/>
    </xf>
    <xf numFmtId="0" fontId="39" fillId="0" borderId="36" xfId="42" applyFont="1" applyFill="1" applyBorder="1" applyAlignment="1">
      <alignment horizontal="center"/>
    </xf>
    <xf numFmtId="0" fontId="39" fillId="0" borderId="0" xfId="42" applyFont="1" applyFill="1" applyBorder="1"/>
    <xf numFmtId="0" fontId="39" fillId="0" borderId="1" xfId="42" applyFont="1" applyFill="1" applyBorder="1"/>
    <xf numFmtId="0" fontId="39" fillId="0" borderId="5" xfId="42" applyFont="1" applyFill="1" applyBorder="1" applyAlignment="1">
      <alignment horizontal="center"/>
    </xf>
    <xf numFmtId="0" fontId="39" fillId="0" borderId="37" xfId="42" applyFont="1" applyFill="1" applyBorder="1" applyAlignment="1">
      <alignment horizontal="center"/>
    </xf>
    <xf numFmtId="0" fontId="39" fillId="0" borderId="1" xfId="42" applyFont="1" applyFill="1" applyBorder="1" applyAlignment="1">
      <alignment horizontal="center"/>
    </xf>
    <xf numFmtId="0" fontId="39" fillId="0" borderId="38" xfId="42" applyFont="1" applyFill="1" applyBorder="1" applyAlignment="1">
      <alignment horizontal="center"/>
    </xf>
    <xf numFmtId="0" fontId="39" fillId="0" borderId="0" xfId="42" applyFont="1" applyFill="1" applyBorder="1" applyAlignment="1">
      <alignment horizontal="center"/>
    </xf>
    <xf numFmtId="0" fontId="43" fillId="0" borderId="35" xfId="42" applyFont="1" applyFill="1" applyBorder="1" applyAlignment="1">
      <alignment horizontal="center" vertical="center"/>
    </xf>
    <xf numFmtId="0" fontId="39" fillId="0" borderId="35" xfId="42" applyFont="1" applyFill="1" applyBorder="1" applyAlignment="1">
      <alignment horizontal="center" vertical="center"/>
    </xf>
    <xf numFmtId="0" fontId="44" fillId="0" borderId="36" xfId="42" applyFont="1" applyFill="1" applyBorder="1" applyAlignment="1">
      <alignment horizontal="center"/>
    </xf>
    <xf numFmtId="0" fontId="39" fillId="0" borderId="37" xfId="42" applyFont="1" applyFill="1" applyBorder="1"/>
    <xf numFmtId="0" fontId="45" fillId="0" borderId="35" xfId="42" applyFont="1" applyFill="1" applyBorder="1" applyAlignment="1">
      <alignment horizontal="center" vertical="center"/>
    </xf>
    <xf numFmtId="0" fontId="32" fillId="0" borderId="0" xfId="42" applyFont="1" applyFill="1" applyBorder="1"/>
    <xf numFmtId="0" fontId="32" fillId="0" borderId="1" xfId="42" applyFont="1" applyFill="1" applyBorder="1"/>
    <xf numFmtId="0" fontId="39" fillId="0" borderId="39" xfId="42" applyFont="1" applyFill="1" applyBorder="1" applyAlignment="1">
      <alignment horizontal="center"/>
    </xf>
    <xf numFmtId="0" fontId="39" fillId="0" borderId="40" xfId="42" applyFont="1" applyFill="1" applyBorder="1" applyAlignment="1">
      <alignment horizontal="center"/>
    </xf>
    <xf numFmtId="0" fontId="39" fillId="0" borderId="16" xfId="42" applyFont="1" applyFill="1" applyBorder="1" applyAlignment="1">
      <alignment horizontal="center"/>
    </xf>
    <xf numFmtId="0" fontId="39" fillId="0" borderId="3" xfId="42" applyFont="1" applyFill="1" applyBorder="1" applyAlignment="1">
      <alignment horizontal="center"/>
    </xf>
    <xf numFmtId="0" fontId="39" fillId="0" borderId="41" xfId="42" applyFont="1" applyFill="1" applyBorder="1" applyAlignment="1">
      <alignment horizontal="center"/>
    </xf>
    <xf numFmtId="0" fontId="39" fillId="0" borderId="42" xfId="42" applyFont="1" applyFill="1" applyBorder="1" applyAlignment="1">
      <alignment horizontal="center"/>
    </xf>
    <xf numFmtId="0" fontId="39" fillId="0" borderId="43" xfId="42" applyFont="1" applyFill="1" applyBorder="1" applyAlignment="1">
      <alignment horizontal="center"/>
    </xf>
    <xf numFmtId="0" fontId="39" fillId="0" borderId="35" xfId="42" applyFont="1" applyFill="1" applyBorder="1" applyAlignment="1">
      <alignment horizontal="center"/>
    </xf>
    <xf numFmtId="0" fontId="39" fillId="0" borderId="22" xfId="42" applyFont="1" applyFill="1" applyBorder="1" applyAlignment="1">
      <alignment horizontal="center"/>
    </xf>
    <xf numFmtId="0" fontId="39" fillId="0" borderId="20" xfId="42" applyFont="1" applyFill="1" applyBorder="1"/>
    <xf numFmtId="0" fontId="39" fillId="0" borderId="44" xfId="42" applyFont="1" applyFill="1" applyBorder="1"/>
    <xf numFmtId="0" fontId="39" fillId="0" borderId="45" xfId="42" applyFont="1" applyFill="1" applyBorder="1"/>
    <xf numFmtId="0" fontId="39" fillId="0" borderId="46" xfId="42" applyFont="1" applyFill="1" applyBorder="1"/>
    <xf numFmtId="0" fontId="39" fillId="0" borderId="47" xfId="42" applyFont="1" applyFill="1" applyBorder="1"/>
    <xf numFmtId="0" fontId="42" fillId="0" borderId="24" xfId="42" applyFont="1" applyFill="1" applyBorder="1"/>
    <xf numFmtId="3" fontId="39" fillId="0" borderId="23" xfId="42" applyNumberFormat="1" applyFont="1" applyFill="1" applyBorder="1"/>
    <xf numFmtId="3" fontId="39" fillId="0" borderId="12" xfId="42" applyNumberFormat="1" applyFont="1" applyFill="1" applyBorder="1"/>
    <xf numFmtId="3" fontId="39" fillId="0" borderId="48" xfId="42" applyNumberFormat="1" applyFont="1" applyFill="1" applyBorder="1"/>
    <xf numFmtId="3" fontId="39" fillId="0" borderId="49" xfId="42" applyNumberFormat="1" applyFont="1" applyFill="1" applyBorder="1"/>
    <xf numFmtId="3" fontId="39" fillId="0" borderId="24" xfId="42" applyNumberFormat="1" applyFont="1" applyFill="1" applyBorder="1"/>
    <xf numFmtId="3" fontId="32" fillId="0" borderId="0" xfId="42" applyNumberFormat="1" applyFont="1" applyFill="1"/>
    <xf numFmtId="3" fontId="39" fillId="0" borderId="25" xfId="42" applyNumberFormat="1" applyFont="1" applyFill="1" applyBorder="1" applyAlignment="1">
      <alignment horizontal="right"/>
    </xf>
    <xf numFmtId="3" fontId="39" fillId="0" borderId="28" xfId="42" applyNumberFormat="1" applyFont="1" applyFill="1" applyBorder="1"/>
    <xf numFmtId="3" fontId="39" fillId="0" borderId="50" xfId="42" applyNumberFormat="1" applyFont="1" applyFill="1" applyBorder="1"/>
    <xf numFmtId="3" fontId="39" fillId="0" borderId="51" xfId="42" applyNumberFormat="1" applyFont="1" applyFill="1" applyBorder="1"/>
    <xf numFmtId="3" fontId="39" fillId="0" borderId="52" xfId="42" applyNumberFormat="1" applyFont="1" applyFill="1" applyBorder="1"/>
    <xf numFmtId="3" fontId="39" fillId="0" borderId="29" xfId="42" applyNumberFormat="1" applyFont="1" applyFill="1" applyBorder="1"/>
    <xf numFmtId="0" fontId="44" fillId="0" borderId="53" xfId="42" applyFont="1" applyFill="1" applyBorder="1"/>
    <xf numFmtId="0" fontId="44" fillId="0" borderId="15" xfId="42" applyFont="1" applyFill="1" applyBorder="1"/>
    <xf numFmtId="3" fontId="44" fillId="0" borderId="16" xfId="42" applyNumberFormat="1" applyFont="1" applyFill="1" applyBorder="1" applyAlignment="1">
      <alignment horizontal="right"/>
    </xf>
    <xf numFmtId="3" fontId="44" fillId="0" borderId="14" xfId="42" applyNumberFormat="1" applyFont="1" applyFill="1" applyBorder="1" applyAlignment="1">
      <alignment horizontal="right"/>
    </xf>
    <xf numFmtId="3" fontId="39" fillId="0" borderId="22" xfId="42" applyNumberFormat="1" applyFont="1" applyFill="1" applyBorder="1" applyAlignment="1">
      <alignment horizontal="right"/>
    </xf>
    <xf numFmtId="3" fontId="39" fillId="0" borderId="20" xfId="42" applyNumberFormat="1" applyFont="1" applyFill="1" applyBorder="1"/>
    <xf numFmtId="3" fontId="39" fillId="0" borderId="44" xfId="42" applyNumberFormat="1" applyFont="1" applyFill="1" applyBorder="1"/>
    <xf numFmtId="3" fontId="39" fillId="0" borderId="45" xfId="42" applyNumberFormat="1" applyFont="1" applyFill="1" applyBorder="1"/>
    <xf numFmtId="3" fontId="39" fillId="0" borderId="46" xfId="42" applyNumberFormat="1" applyFont="1" applyFill="1" applyBorder="1"/>
    <xf numFmtId="3" fontId="39" fillId="0" borderId="47" xfId="42" applyNumberFormat="1" applyFont="1" applyFill="1" applyBorder="1"/>
    <xf numFmtId="0" fontId="44" fillId="0" borderId="35" xfId="42" applyFont="1" applyFill="1" applyBorder="1"/>
    <xf numFmtId="0" fontId="44" fillId="0" borderId="47" xfId="42" applyFont="1" applyFill="1" applyBorder="1"/>
    <xf numFmtId="3" fontId="44" fillId="0" borderId="20" xfId="42" applyNumberFormat="1" applyFont="1" applyFill="1" applyBorder="1" applyAlignment="1">
      <alignment horizontal="right"/>
    </xf>
    <xf numFmtId="3" fontId="44" fillId="0" borderId="44" xfId="42" applyNumberFormat="1" applyFont="1" applyFill="1" applyBorder="1" applyAlignment="1">
      <alignment horizontal="right"/>
    </xf>
    <xf numFmtId="3" fontId="44" fillId="0" borderId="45" xfId="42" applyNumberFormat="1" applyFont="1" applyFill="1" applyBorder="1" applyAlignment="1">
      <alignment horizontal="right"/>
    </xf>
    <xf numFmtId="3" fontId="44" fillId="0" borderId="46" xfId="42" applyNumberFormat="1" applyFont="1" applyFill="1" applyBorder="1" applyAlignment="1">
      <alignment horizontal="right"/>
    </xf>
    <xf numFmtId="3" fontId="44" fillId="0" borderId="47" xfId="42" applyNumberFormat="1" applyFont="1" applyFill="1" applyBorder="1" applyAlignment="1">
      <alignment horizontal="right"/>
    </xf>
    <xf numFmtId="0" fontId="39" fillId="0" borderId="54" xfId="42" applyFont="1" applyFill="1" applyBorder="1" applyAlignment="1">
      <alignment horizontal="center"/>
    </xf>
    <xf numFmtId="3" fontId="42" fillId="0" borderId="23" xfId="42" applyNumberFormat="1" applyFont="1" applyFill="1" applyBorder="1"/>
    <xf numFmtId="3" fontId="42" fillId="0" borderId="12" xfId="42" applyNumberFormat="1" applyFont="1" applyFill="1" applyBorder="1"/>
    <xf numFmtId="0" fontId="42" fillId="0" borderId="12" xfId="42" applyFont="1" applyFill="1" applyBorder="1"/>
    <xf numFmtId="0" fontId="42" fillId="0" borderId="48" xfId="42" applyFont="1" applyFill="1" applyBorder="1"/>
    <xf numFmtId="0" fontId="42" fillId="0" borderId="23" xfId="42" applyFont="1" applyFill="1" applyBorder="1"/>
    <xf numFmtId="3" fontId="39" fillId="0" borderId="23" xfId="42" applyNumberFormat="1" applyFont="1" applyFill="1" applyBorder="1" applyAlignment="1">
      <alignment horizontal="right"/>
    </xf>
    <xf numFmtId="3" fontId="39" fillId="0" borderId="12" xfId="42" applyNumberFormat="1" applyFont="1" applyFill="1" applyBorder="1" applyAlignment="1">
      <alignment horizontal="right"/>
    </xf>
    <xf numFmtId="3" fontId="39" fillId="0" borderId="48" xfId="42" applyNumberFormat="1" applyFont="1" applyFill="1" applyBorder="1" applyAlignment="1">
      <alignment horizontal="right"/>
    </xf>
    <xf numFmtId="3" fontId="44" fillId="0" borderId="12" xfId="42" applyNumberFormat="1" applyFont="1" applyFill="1" applyBorder="1" applyAlignment="1">
      <alignment horizontal="right"/>
    </xf>
    <xf numFmtId="3" fontId="44" fillId="0" borderId="24" xfId="42" applyNumberFormat="1" applyFont="1" applyFill="1" applyBorder="1" applyAlignment="1">
      <alignment horizontal="right"/>
    </xf>
    <xf numFmtId="3" fontId="44" fillId="0" borderId="48" xfId="42" applyNumberFormat="1" applyFont="1" applyFill="1" applyBorder="1" applyAlignment="1">
      <alignment horizontal="right"/>
    </xf>
    <xf numFmtId="3" fontId="39" fillId="0" borderId="49" xfId="42" applyNumberFormat="1" applyFont="1" applyFill="1" applyBorder="1" applyAlignment="1">
      <alignment horizontal="right"/>
    </xf>
    <xf numFmtId="3" fontId="39" fillId="0" borderId="0" xfId="42" applyNumberFormat="1" applyFont="1" applyFill="1" applyAlignment="1">
      <alignment horizontal="right"/>
    </xf>
    <xf numFmtId="3" fontId="39" fillId="0" borderId="0" xfId="42" applyNumberFormat="1" applyFont="1" applyFill="1" applyBorder="1"/>
    <xf numFmtId="0" fontId="39" fillId="0" borderId="0" xfId="42" applyFont="1" applyFill="1" applyAlignment="1">
      <alignment horizontal="right"/>
    </xf>
    <xf numFmtId="0" fontId="14" fillId="0" borderId="0" xfId="42" applyFont="1" applyFill="1" applyBorder="1" applyAlignment="1">
      <alignment horizontal="right"/>
    </xf>
    <xf numFmtId="0" fontId="38" fillId="0" borderId="0" xfId="42" applyFont="1" applyFill="1" applyBorder="1" applyAlignment="1"/>
    <xf numFmtId="0" fontId="40" fillId="0" borderId="0" xfId="42" applyFont="1" applyFill="1" applyBorder="1"/>
    <xf numFmtId="0" fontId="39" fillId="0" borderId="17" xfId="42" applyFont="1" applyFill="1" applyBorder="1" applyAlignment="1">
      <alignment horizontal="center"/>
    </xf>
    <xf numFmtId="0" fontId="44" fillId="0" borderId="17" xfId="42" applyFont="1" applyFill="1" applyBorder="1" applyAlignment="1">
      <alignment horizontal="center"/>
    </xf>
    <xf numFmtId="0" fontId="44" fillId="0" borderId="37" xfId="42" applyFont="1" applyFill="1" applyBorder="1" applyAlignment="1">
      <alignment horizontal="center" vertical="center"/>
    </xf>
    <xf numFmtId="0" fontId="39" fillId="0" borderId="37" xfId="42" applyFont="1" applyFill="1" applyBorder="1" applyAlignment="1">
      <alignment horizontal="center" vertical="center"/>
    </xf>
    <xf numFmtId="0" fontId="43" fillId="0" borderId="37" xfId="42" applyFont="1" applyFill="1" applyBorder="1" applyAlignment="1">
      <alignment horizontal="center" vertical="center"/>
    </xf>
    <xf numFmtId="0" fontId="46" fillId="0" borderId="0" xfId="42" applyFont="1" applyFill="1" applyBorder="1"/>
    <xf numFmtId="0" fontId="39" fillId="0" borderId="55" xfId="42" applyFont="1" applyFill="1" applyBorder="1" applyAlignment="1">
      <alignment horizontal="center"/>
    </xf>
    <xf numFmtId="0" fontId="39" fillId="0" borderId="56" xfId="42" applyFont="1" applyFill="1" applyBorder="1" applyAlignment="1">
      <alignment horizontal="center"/>
    </xf>
    <xf numFmtId="0" fontId="39" fillId="0" borderId="57" xfId="42" applyFont="1" applyFill="1" applyBorder="1" applyAlignment="1">
      <alignment horizontal="center"/>
    </xf>
    <xf numFmtId="0" fontId="39" fillId="0" borderId="58" xfId="42" applyFont="1" applyFill="1" applyBorder="1" applyAlignment="1">
      <alignment horizontal="center"/>
    </xf>
    <xf numFmtId="0" fontId="39" fillId="0" borderId="59" xfId="42" applyFont="1" applyFill="1" applyBorder="1" applyAlignment="1">
      <alignment horizontal="center"/>
    </xf>
    <xf numFmtId="0" fontId="39" fillId="0" borderId="60" xfId="42" applyFont="1" applyFill="1" applyBorder="1" applyAlignment="1">
      <alignment horizontal="center"/>
    </xf>
    <xf numFmtId="0" fontId="39" fillId="0" borderId="2" xfId="42" applyFont="1" applyFill="1" applyBorder="1"/>
    <xf numFmtId="0" fontId="42" fillId="0" borderId="5" xfId="42" applyFont="1" applyFill="1" applyBorder="1"/>
    <xf numFmtId="3" fontId="39" fillId="0" borderId="36" xfId="42" applyNumberFormat="1" applyFont="1" applyFill="1" applyBorder="1" applyAlignment="1">
      <alignment horizontal="right"/>
    </xf>
    <xf numFmtId="3" fontId="39" fillId="0" borderId="37" xfId="42" applyNumberFormat="1" applyFont="1" applyFill="1" applyBorder="1"/>
    <xf numFmtId="3" fontId="39" fillId="0" borderId="61" xfId="42" applyNumberFormat="1" applyFont="1" applyFill="1" applyBorder="1"/>
    <xf numFmtId="3" fontId="32" fillId="0" borderId="0" xfId="42" applyNumberFormat="1" applyFont="1" applyFill="1" applyBorder="1"/>
    <xf numFmtId="0" fontId="42" fillId="0" borderId="62" xfId="42" applyFont="1" applyFill="1" applyBorder="1"/>
    <xf numFmtId="3" fontId="39" fillId="0" borderId="63" xfId="42" applyNumberFormat="1" applyFont="1" applyFill="1" applyBorder="1"/>
    <xf numFmtId="3" fontId="39" fillId="0" borderId="64" xfId="42" applyNumberFormat="1" applyFont="1" applyFill="1" applyBorder="1"/>
    <xf numFmtId="3" fontId="39" fillId="0" borderId="65" xfId="42" applyNumberFormat="1" applyFont="1" applyFill="1" applyBorder="1"/>
    <xf numFmtId="3" fontId="39" fillId="0" borderId="66" xfId="42" applyNumberFormat="1" applyFont="1" applyFill="1" applyBorder="1"/>
    <xf numFmtId="0" fontId="39" fillId="0" borderId="67" xfId="42" applyFont="1" applyFill="1" applyBorder="1" applyAlignment="1">
      <alignment horizontal="center"/>
    </xf>
    <xf numFmtId="0" fontId="39" fillId="0" borderId="68" xfId="42" applyFont="1" applyFill="1" applyBorder="1"/>
    <xf numFmtId="3" fontId="39" fillId="0" borderId="69" xfId="42" applyNumberFormat="1" applyFont="1" applyFill="1" applyBorder="1"/>
    <xf numFmtId="3" fontId="39" fillId="0" borderId="70" xfId="42" applyNumberFormat="1" applyFont="1" applyFill="1" applyBorder="1"/>
    <xf numFmtId="3" fontId="39" fillId="0" borderId="71" xfId="42" applyNumberFormat="1" applyFont="1" applyFill="1" applyBorder="1"/>
    <xf numFmtId="3" fontId="39" fillId="0" borderId="72" xfId="42" applyNumberFormat="1" applyFont="1" applyFill="1" applyBorder="1"/>
    <xf numFmtId="0" fontId="44" fillId="0" borderId="67" xfId="42" applyFont="1" applyFill="1" applyBorder="1"/>
    <xf numFmtId="0" fontId="42" fillId="0" borderId="29" xfId="42" applyFont="1" applyFill="1" applyBorder="1"/>
    <xf numFmtId="0" fontId="46" fillId="0" borderId="5" xfId="42" applyFont="1" applyFill="1" applyBorder="1"/>
    <xf numFmtId="0" fontId="46" fillId="0" borderId="5" xfId="42" applyFont="1" applyFill="1" applyBorder="1" applyAlignment="1">
      <alignment wrapText="1"/>
    </xf>
    <xf numFmtId="0" fontId="44" fillId="0" borderId="73" xfId="42" applyFont="1" applyFill="1" applyBorder="1"/>
    <xf numFmtId="0" fontId="44" fillId="0" borderId="74" xfId="42" applyFont="1" applyFill="1" applyBorder="1"/>
    <xf numFmtId="3" fontId="32" fillId="0" borderId="0" xfId="42" applyNumberFormat="1" applyFont="1" applyFill="1" applyAlignment="1">
      <alignment horizontal="right"/>
    </xf>
    <xf numFmtId="0" fontId="47" fillId="0" borderId="0" xfId="41" applyFont="1"/>
    <xf numFmtId="0" fontId="48" fillId="0" borderId="21" xfId="41" applyFont="1" applyBorder="1" applyAlignment="1">
      <alignment horizontal="center"/>
    </xf>
    <xf numFmtId="3" fontId="18" fillId="0" borderId="48" xfId="41" applyNumberFormat="1" applyFont="1" applyFill="1" applyBorder="1"/>
    <xf numFmtId="0" fontId="18" fillId="0" borderId="23" xfId="41" applyFont="1" applyBorder="1" applyAlignment="1">
      <alignment horizontal="center" vertical="center" wrapText="1"/>
    </xf>
    <xf numFmtId="0" fontId="18" fillId="0" borderId="24" xfId="41" applyFont="1" applyBorder="1" applyAlignment="1"/>
    <xf numFmtId="0" fontId="2" fillId="0" borderId="49" xfId="41" applyBorder="1" applyAlignment="1"/>
    <xf numFmtId="0" fontId="19" fillId="0" borderId="27" xfId="41" applyFont="1" applyBorder="1" applyAlignment="1"/>
    <xf numFmtId="0" fontId="48" fillId="0" borderId="23" xfId="41" applyFont="1" applyBorder="1" applyAlignment="1">
      <alignment horizontal="center" vertical="center" wrapText="1"/>
    </xf>
    <xf numFmtId="0" fontId="48" fillId="0" borderId="23" xfId="41" applyFont="1" applyBorder="1" applyAlignment="1">
      <alignment horizontal="center"/>
    </xf>
    <xf numFmtId="0" fontId="18" fillId="0" borderId="23" xfId="41" applyFont="1" applyBorder="1" applyAlignment="1"/>
    <xf numFmtId="0" fontId="18" fillId="0" borderId="24" xfId="41" applyFont="1" applyBorder="1" applyAlignment="1">
      <alignment horizontal="left"/>
    </xf>
    <xf numFmtId="0" fontId="18" fillId="0" borderId="23" xfId="41" applyFont="1" applyFill="1" applyBorder="1" applyAlignment="1"/>
    <xf numFmtId="0" fontId="47" fillId="0" borderId="0" xfId="41" applyFont="1" applyFill="1"/>
    <xf numFmtId="0" fontId="49" fillId="0" borderId="24" xfId="41" applyFont="1" applyBorder="1"/>
    <xf numFmtId="0" fontId="47" fillId="0" borderId="24" xfId="41" applyFont="1" applyBorder="1"/>
    <xf numFmtId="0" fontId="48" fillId="0" borderId="23" xfId="41" applyFont="1" applyBorder="1" applyAlignment="1"/>
    <xf numFmtId="0" fontId="18" fillId="0" borderId="14" xfId="41" applyFont="1" applyBorder="1" applyAlignment="1">
      <alignment horizontal="center"/>
    </xf>
    <xf numFmtId="3" fontId="18" fillId="0" borderId="51" xfId="41" applyNumberFormat="1" applyFont="1" applyFill="1" applyBorder="1"/>
    <xf numFmtId="0" fontId="2" fillId="0" borderId="0" xfId="41"/>
    <xf numFmtId="3" fontId="50" fillId="5" borderId="63" xfId="41" applyNumberFormat="1" applyFont="1" applyFill="1" applyBorder="1" applyAlignment="1">
      <alignment horizontal="center" vertical="center" wrapText="1"/>
    </xf>
    <xf numFmtId="0" fontId="16" fillId="5" borderId="62" xfId="41" applyFont="1" applyFill="1" applyBorder="1" applyAlignment="1">
      <alignment horizontal="center" vertical="center" wrapText="1"/>
    </xf>
    <xf numFmtId="0" fontId="16" fillId="5" borderId="65" xfId="41" applyFont="1" applyFill="1" applyBorder="1" applyAlignment="1">
      <alignment horizontal="center" vertical="center" wrapText="1"/>
    </xf>
    <xf numFmtId="0" fontId="51" fillId="0" borderId="27" xfId="41" applyFont="1" applyBorder="1"/>
    <xf numFmtId="0" fontId="51" fillId="0" borderId="24" xfId="41" applyFont="1" applyBorder="1" applyAlignment="1">
      <alignment horizontal="center"/>
    </xf>
    <xf numFmtId="3" fontId="51" fillId="0" borderId="48" xfId="41" applyNumberFormat="1" applyFont="1" applyBorder="1"/>
    <xf numFmtId="0" fontId="2" fillId="0" borderId="23" xfId="41" applyBorder="1" applyAlignment="1">
      <alignment horizontal="center"/>
    </xf>
    <xf numFmtId="0" fontId="2" fillId="0" borderId="24" xfId="41" applyFont="1" applyBorder="1"/>
    <xf numFmtId="3" fontId="2" fillId="0" borderId="48" xfId="41" applyNumberFormat="1" applyBorder="1" applyAlignment="1">
      <alignment horizontal="right"/>
    </xf>
    <xf numFmtId="3" fontId="2" fillId="0" borderId="0" xfId="41" applyNumberFormat="1"/>
    <xf numFmtId="0" fontId="2" fillId="0" borderId="24" xfId="41" applyBorder="1"/>
    <xf numFmtId="0" fontId="51" fillId="0" borderId="23" xfId="41" applyFont="1" applyBorder="1" applyAlignment="1">
      <alignment horizontal="center"/>
    </xf>
    <xf numFmtId="3" fontId="51" fillId="0" borderId="48" xfId="41" applyNumberFormat="1" applyFont="1" applyBorder="1" applyAlignment="1">
      <alignment horizontal="right"/>
    </xf>
    <xf numFmtId="0" fontId="52" fillId="0" borderId="23" xfId="41" applyFont="1" applyBorder="1" applyAlignment="1">
      <alignment horizontal="center"/>
    </xf>
    <xf numFmtId="0" fontId="52" fillId="0" borderId="24" xfId="41" applyFont="1" applyBorder="1"/>
    <xf numFmtId="3" fontId="52" fillId="0" borderId="48" xfId="41" applyNumberFormat="1" applyFont="1" applyBorder="1" applyAlignment="1">
      <alignment horizontal="left"/>
    </xf>
    <xf numFmtId="0" fontId="2" fillId="0" borderId="0" xfId="41" applyFont="1"/>
    <xf numFmtId="0" fontId="2" fillId="0" borderId="23" xfId="41" applyFont="1" applyBorder="1" applyAlignment="1">
      <alignment horizontal="center"/>
    </xf>
    <xf numFmtId="3" fontId="2" fillId="0" borderId="48" xfId="41" applyNumberFormat="1" applyFont="1" applyBorder="1" applyAlignment="1">
      <alignment horizontal="right"/>
    </xf>
    <xf numFmtId="0" fontId="2" fillId="0" borderId="24" xfId="41" applyFont="1" applyBorder="1" applyAlignment="1">
      <alignment wrapText="1"/>
    </xf>
    <xf numFmtId="0" fontId="2" fillId="0" borderId="24" xfId="41" applyFill="1" applyBorder="1"/>
    <xf numFmtId="3" fontId="2" fillId="0" borderId="48" xfId="41" applyNumberFormat="1" applyFill="1" applyBorder="1" applyAlignment="1">
      <alignment horizontal="right"/>
    </xf>
    <xf numFmtId="0" fontId="2" fillId="0" borderId="28" xfId="41" applyBorder="1" applyAlignment="1">
      <alignment horizontal="center"/>
    </xf>
    <xf numFmtId="0" fontId="2" fillId="0" borderId="29" xfId="41" applyFont="1" applyFill="1" applyBorder="1"/>
    <xf numFmtId="3" fontId="2" fillId="0" borderId="51" xfId="41" applyNumberFormat="1" applyFill="1" applyBorder="1" applyAlignment="1">
      <alignment horizontal="right"/>
    </xf>
    <xf numFmtId="0" fontId="52" fillId="0" borderId="28" xfId="41" applyFont="1" applyBorder="1" applyAlignment="1">
      <alignment horizontal="center"/>
    </xf>
    <xf numFmtId="0" fontId="52" fillId="0" borderId="29" xfId="41" applyFont="1" applyFill="1" applyBorder="1"/>
    <xf numFmtId="3" fontId="52" fillId="0" borderId="51" xfId="41" applyNumberFormat="1" applyFont="1" applyFill="1" applyBorder="1" applyAlignment="1">
      <alignment horizontal="left"/>
    </xf>
    <xf numFmtId="0" fontId="52" fillId="0" borderId="0" xfId="41" applyFont="1"/>
    <xf numFmtId="0" fontId="2" fillId="0" borderId="69" xfId="41" applyBorder="1" applyAlignment="1">
      <alignment horizontal="center"/>
    </xf>
    <xf numFmtId="0" fontId="16" fillId="0" borderId="68" xfId="41" applyFont="1" applyBorder="1"/>
    <xf numFmtId="3" fontId="16" fillId="0" borderId="71" xfId="41" applyNumberFormat="1" applyFont="1" applyBorder="1" applyAlignment="1">
      <alignment horizontal="right"/>
    </xf>
    <xf numFmtId="0" fontId="53" fillId="2" borderId="0" xfId="0" applyFont="1" applyFill="1" applyBorder="1"/>
    <xf numFmtId="0" fontId="53" fillId="2" borderId="0" xfId="0" applyFont="1" applyFill="1" applyBorder="1" applyAlignment="1">
      <alignment wrapText="1"/>
    </xf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wrapText="1"/>
    </xf>
    <xf numFmtId="0" fontId="11" fillId="2" borderId="75" xfId="0" applyFont="1" applyFill="1" applyBorder="1" applyAlignment="1">
      <alignment horizontal="center"/>
    </xf>
    <xf numFmtId="0" fontId="11" fillId="2" borderId="76" xfId="0" applyFont="1" applyFill="1" applyBorder="1" applyAlignment="1">
      <alignment horizontal="center" wrapText="1"/>
    </xf>
    <xf numFmtId="0" fontId="11" fillId="2" borderId="77" xfId="0" applyFont="1" applyFill="1" applyBorder="1" applyAlignment="1">
      <alignment horizontal="center"/>
    </xf>
    <xf numFmtId="0" fontId="11" fillId="2" borderId="35" xfId="0" applyFont="1" applyFill="1" applyBorder="1" applyAlignment="1">
      <alignment horizontal="center" wrapText="1"/>
    </xf>
    <xf numFmtId="0" fontId="3" fillId="2" borderId="78" xfId="0" applyFont="1" applyFill="1" applyBorder="1" applyAlignment="1">
      <alignment horizontal="center"/>
    </xf>
    <xf numFmtId="0" fontId="11" fillId="2" borderId="79" xfId="0" applyFont="1" applyFill="1" applyBorder="1" applyAlignment="1">
      <alignment horizontal="center" wrapText="1"/>
    </xf>
    <xf numFmtId="0" fontId="55" fillId="2" borderId="16" xfId="0" applyFont="1" applyFill="1" applyBorder="1" applyAlignment="1">
      <alignment horizontal="center"/>
    </xf>
    <xf numFmtId="0" fontId="55" fillId="2" borderId="53" xfId="0" applyFont="1" applyFill="1" applyBorder="1" applyAlignment="1">
      <alignment horizontal="center" wrapText="1"/>
    </xf>
    <xf numFmtId="3" fontId="55" fillId="0" borderId="80" xfId="0" applyNumberFormat="1" applyFont="1" applyFill="1" applyBorder="1" applyAlignment="1">
      <alignment horizontal="center"/>
    </xf>
    <xf numFmtId="0" fontId="16" fillId="2" borderId="77" xfId="0" applyFont="1" applyFill="1" applyBorder="1" applyAlignment="1">
      <alignment horizontal="center"/>
    </xf>
    <xf numFmtId="0" fontId="16" fillId="2" borderId="35" xfId="0" applyFont="1" applyFill="1" applyBorder="1"/>
    <xf numFmtId="3" fontId="16" fillId="0" borderId="36" xfId="0" applyNumberFormat="1" applyFont="1" applyFill="1" applyBorder="1" applyAlignment="1">
      <alignment horizontal="right"/>
    </xf>
    <xf numFmtId="0" fontId="4" fillId="2" borderId="37" xfId="0" applyFont="1" applyFill="1" applyBorder="1" applyAlignment="1">
      <alignment horizontal="center"/>
    </xf>
    <xf numFmtId="0" fontId="4" fillId="2" borderId="35" xfId="0" applyFont="1" applyFill="1" applyBorder="1"/>
    <xf numFmtId="0" fontId="0" fillId="2" borderId="0" xfId="0" applyFont="1" applyFill="1"/>
    <xf numFmtId="0" fontId="56" fillId="2" borderId="77" xfId="0" applyFont="1" applyFill="1" applyBorder="1" applyAlignment="1">
      <alignment horizontal="center"/>
    </xf>
    <xf numFmtId="0" fontId="56" fillId="2" borderId="35" xfId="0" applyFont="1" applyFill="1" applyBorder="1"/>
    <xf numFmtId="3" fontId="22" fillId="0" borderId="36" xfId="0" applyNumberFormat="1" applyFont="1" applyFill="1" applyBorder="1" applyAlignment="1">
      <alignment horizontal="right" vertical="center"/>
    </xf>
    <xf numFmtId="3" fontId="56" fillId="0" borderId="36" xfId="0" applyNumberFormat="1" applyFont="1" applyFill="1" applyBorder="1" applyAlignment="1">
      <alignment horizontal="right" vertical="center"/>
    </xf>
    <xf numFmtId="0" fontId="3" fillId="2" borderId="37" xfId="0" applyFont="1" applyFill="1" applyBorder="1" applyAlignment="1">
      <alignment horizontal="center"/>
    </xf>
    <xf numFmtId="0" fontId="4" fillId="2" borderId="53" xfId="0" applyFont="1" applyFill="1" applyBorder="1" applyAlignment="1">
      <alignment vertical="center"/>
    </xf>
    <xf numFmtId="3" fontId="56" fillId="0" borderId="16" xfId="0" applyNumberFormat="1" applyFont="1" applyFill="1" applyBorder="1" applyAlignment="1">
      <alignment horizontal="right" vertical="center"/>
    </xf>
    <xf numFmtId="0" fontId="3" fillId="2" borderId="77" xfId="0" applyFont="1" applyFill="1" applyBorder="1" applyAlignment="1">
      <alignment horizontal="center"/>
    </xf>
    <xf numFmtId="0" fontId="56" fillId="2" borderId="77" xfId="0" applyFont="1" applyFill="1" applyBorder="1" applyAlignment="1">
      <alignment horizontal="center" vertical="top"/>
    </xf>
    <xf numFmtId="0" fontId="56" fillId="2" borderId="35" xfId="0" applyFont="1" applyFill="1" applyBorder="1" applyAlignment="1">
      <alignment vertical="top"/>
    </xf>
    <xf numFmtId="0" fontId="4" fillId="2" borderId="35" xfId="0" applyFont="1" applyFill="1" applyBorder="1" applyAlignment="1">
      <alignment vertical="center"/>
    </xf>
    <xf numFmtId="0" fontId="16" fillId="2" borderId="81" xfId="0" applyFont="1" applyFill="1" applyBorder="1" applyAlignment="1">
      <alignment horizontal="center"/>
    </xf>
    <xf numFmtId="0" fontId="16" fillId="2" borderId="82" xfId="0" applyFont="1" applyFill="1" applyBorder="1"/>
    <xf numFmtId="3" fontId="16" fillId="0" borderId="16" xfId="0" applyNumberFormat="1" applyFont="1" applyFill="1" applyBorder="1" applyAlignment="1">
      <alignment horizontal="right"/>
    </xf>
    <xf numFmtId="0" fontId="0" fillId="0" borderId="37" xfId="0" applyBorder="1"/>
    <xf numFmtId="0" fontId="0" fillId="0" borderId="0" xfId="0" applyBorder="1" applyAlignment="1">
      <alignment wrapText="1"/>
    </xf>
    <xf numFmtId="0" fontId="0" fillId="0" borderId="36" xfId="0" applyBorder="1"/>
    <xf numFmtId="0" fontId="3" fillId="2" borderId="67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wrapText="1"/>
    </xf>
    <xf numFmtId="0" fontId="32" fillId="0" borderId="0" xfId="0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32" fillId="0" borderId="83" xfId="0" applyFont="1" applyBorder="1"/>
    <xf numFmtId="0" fontId="32" fillId="0" borderId="84" xfId="0" applyFont="1" applyBorder="1"/>
    <xf numFmtId="3" fontId="32" fillId="0" borderId="84" xfId="0" applyNumberFormat="1" applyFont="1" applyBorder="1"/>
    <xf numFmtId="3" fontId="32" fillId="0" borderId="0" xfId="0" applyNumberFormat="1" applyFont="1"/>
    <xf numFmtId="3" fontId="32" fillId="0" borderId="84" xfId="0" applyNumberFormat="1" applyFont="1" applyBorder="1" applyProtection="1">
      <protection locked="0"/>
    </xf>
    <xf numFmtId="3" fontId="38" fillId="0" borderId="85" xfId="0" applyNumberFormat="1" applyFont="1" applyBorder="1"/>
    <xf numFmtId="3" fontId="32" fillId="0" borderId="1" xfId="0" applyNumberFormat="1" applyFont="1" applyBorder="1"/>
    <xf numFmtId="3" fontId="32" fillId="0" borderId="86" xfId="0" applyNumberFormat="1" applyFont="1" applyBorder="1"/>
    <xf numFmtId="0" fontId="38" fillId="0" borderId="0" xfId="0" applyFont="1"/>
    <xf numFmtId="3" fontId="32" fillId="0" borderId="87" xfId="0" applyNumberFormat="1" applyFont="1" applyBorder="1"/>
    <xf numFmtId="3" fontId="32" fillId="0" borderId="88" xfId="0" applyNumberFormat="1" applyFont="1" applyBorder="1"/>
    <xf numFmtId="0" fontId="38" fillId="0" borderId="39" xfId="0" applyFont="1" applyBorder="1"/>
    <xf numFmtId="3" fontId="38" fillId="0" borderId="3" xfId="0" applyNumberFormat="1" applyFont="1" applyBorder="1"/>
    <xf numFmtId="3" fontId="38" fillId="0" borderId="41" xfId="0" applyNumberFormat="1" applyFont="1" applyBorder="1"/>
    <xf numFmtId="0" fontId="32" fillId="0" borderId="89" xfId="0" applyFont="1" applyBorder="1" applyAlignment="1"/>
    <xf numFmtId="3" fontId="32" fillId="0" borderId="90" xfId="0" applyNumberFormat="1" applyFont="1" applyBorder="1"/>
    <xf numFmtId="0" fontId="32" fillId="0" borderId="0" xfId="0" applyFont="1" applyAlignment="1">
      <alignment wrapText="1"/>
    </xf>
    <xf numFmtId="172" fontId="32" fillId="0" borderId="0" xfId="0" applyNumberFormat="1" applyFont="1"/>
    <xf numFmtId="16" fontId="29" fillId="0" borderId="23" xfId="41" applyNumberFormat="1" applyFont="1" applyBorder="1" applyAlignment="1">
      <alignment horizontal="left" vertical="center"/>
    </xf>
    <xf numFmtId="0" fontId="26" fillId="0" borderId="91" xfId="41" applyFont="1" applyFill="1" applyBorder="1" applyAlignment="1">
      <alignment horizontal="right" vertical="center"/>
    </xf>
    <xf numFmtId="0" fontId="56" fillId="2" borderId="35" xfId="0" quotePrefix="1" applyFont="1" applyFill="1" applyBorder="1"/>
    <xf numFmtId="3" fontId="32" fillId="0" borderId="49" xfId="42" applyNumberFormat="1" applyFont="1" applyFill="1" applyBorder="1" applyAlignment="1">
      <alignment horizontal="right"/>
    </xf>
    <xf numFmtId="0" fontId="18" fillId="0" borderId="27" xfId="41" applyFont="1" applyBorder="1" applyAlignment="1"/>
    <xf numFmtId="0" fontId="49" fillId="0" borderId="24" xfId="41" applyFont="1" applyBorder="1" applyAlignment="1">
      <alignment vertical="center"/>
    </xf>
    <xf numFmtId="0" fontId="14" fillId="0" borderId="92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14" fillId="0" borderId="93" xfId="0" applyFont="1" applyFill="1" applyBorder="1" applyAlignment="1">
      <alignment horizontal="center" vertical="center"/>
    </xf>
    <xf numFmtId="0" fontId="44" fillId="0" borderId="37" xfId="42" applyFont="1" applyFill="1" applyBorder="1" applyAlignment="1">
      <alignment horizontal="center"/>
    </xf>
    <xf numFmtId="0" fontId="39" fillId="0" borderId="94" xfId="42" applyFont="1" applyFill="1" applyBorder="1"/>
    <xf numFmtId="0" fontId="44" fillId="0" borderId="95" xfId="42" applyFont="1" applyFill="1" applyBorder="1"/>
    <xf numFmtId="0" fontId="44" fillId="0" borderId="37" xfId="42" applyFont="1" applyFill="1" applyBorder="1"/>
    <xf numFmtId="0" fontId="44" fillId="0" borderId="68" xfId="42" applyFont="1" applyFill="1" applyBorder="1"/>
    <xf numFmtId="0" fontId="38" fillId="0" borderId="0" xfId="42" applyFont="1" applyFill="1" applyBorder="1" applyAlignment="1">
      <alignment horizontal="center"/>
    </xf>
    <xf numFmtId="0" fontId="39" fillId="0" borderId="34" xfId="42" applyFont="1" applyFill="1" applyBorder="1" applyAlignment="1">
      <alignment horizontal="center"/>
    </xf>
    <xf numFmtId="3" fontId="3" fillId="2" borderId="96" xfId="0" applyNumberFormat="1" applyFont="1" applyFill="1" applyBorder="1"/>
    <xf numFmtId="3" fontId="3" fillId="2" borderId="12" xfId="0" applyNumberFormat="1" applyFont="1" applyFill="1" applyBorder="1"/>
    <xf numFmtId="3" fontId="3" fillId="2" borderId="97" xfId="0" applyNumberFormat="1" applyFont="1" applyFill="1" applyBorder="1"/>
    <xf numFmtId="3" fontId="10" fillId="2" borderId="12" xfId="0" applyNumberFormat="1" applyFont="1" applyFill="1" applyBorder="1"/>
    <xf numFmtId="3" fontId="10" fillId="2" borderId="97" xfId="0" applyNumberFormat="1" applyFont="1" applyFill="1" applyBorder="1"/>
    <xf numFmtId="0" fontId="13" fillId="2" borderId="75" xfId="0" applyFont="1" applyFill="1" applyBorder="1" applyAlignment="1">
      <alignment horizontal="center"/>
    </xf>
    <xf numFmtId="0" fontId="13" fillId="2" borderId="77" xfId="0" applyFont="1" applyFill="1" applyBorder="1" applyAlignment="1">
      <alignment horizontal="center"/>
    </xf>
    <xf numFmtId="0" fontId="13" fillId="2" borderId="78" xfId="0" applyFont="1" applyFill="1" applyBorder="1" applyAlignment="1">
      <alignment horizontal="center"/>
    </xf>
    <xf numFmtId="0" fontId="13" fillId="2" borderId="98" xfId="0" applyFont="1" applyFill="1" applyBorder="1" applyAlignment="1">
      <alignment horizontal="center"/>
    </xf>
    <xf numFmtId="0" fontId="16" fillId="2" borderId="99" xfId="0" applyFont="1" applyFill="1" applyBorder="1" applyAlignment="1">
      <alignment horizontal="center" vertical="center"/>
    </xf>
    <xf numFmtId="3" fontId="10" fillId="2" borderId="48" xfId="0" applyNumberFormat="1" applyFont="1" applyFill="1" applyBorder="1"/>
    <xf numFmtId="49" fontId="13" fillId="2" borderId="77" xfId="0" applyNumberFormat="1" applyFont="1" applyFill="1" applyBorder="1" applyAlignment="1">
      <alignment horizontal="center"/>
    </xf>
    <xf numFmtId="3" fontId="3" fillId="2" borderId="100" xfId="0" applyNumberFormat="1" applyFont="1" applyFill="1" applyBorder="1"/>
    <xf numFmtId="49" fontId="13" fillId="2" borderId="77" xfId="0" applyNumberFormat="1" applyFont="1" applyFill="1" applyBorder="1" applyAlignment="1">
      <alignment horizontal="center" vertical="center"/>
    </xf>
    <xf numFmtId="0" fontId="16" fillId="2" borderId="101" xfId="0" applyFont="1" applyFill="1" applyBorder="1" applyAlignment="1">
      <alignment horizontal="center" vertical="center"/>
    </xf>
    <xf numFmtId="0" fontId="16" fillId="2" borderId="102" xfId="0" applyFont="1" applyFill="1" applyBorder="1" applyAlignment="1">
      <alignment horizontal="center" vertical="center"/>
    </xf>
    <xf numFmtId="0" fontId="16" fillId="2" borderId="103" xfId="0" applyFont="1" applyFill="1" applyBorder="1" applyAlignment="1">
      <alignment horizontal="center" vertical="center"/>
    </xf>
    <xf numFmtId="3" fontId="3" fillId="2" borderId="44" xfId="0" applyNumberFormat="1" applyFont="1" applyFill="1" applyBorder="1"/>
    <xf numFmtId="3" fontId="3" fillId="2" borderId="50" xfId="0" applyNumberFormat="1" applyFont="1" applyFill="1" applyBorder="1"/>
    <xf numFmtId="3" fontId="11" fillId="2" borderId="44" xfId="0" applyNumberFormat="1" applyFont="1" applyFill="1" applyBorder="1"/>
    <xf numFmtId="3" fontId="10" fillId="2" borderId="50" xfId="0" applyNumberFormat="1" applyFont="1" applyFill="1" applyBorder="1"/>
    <xf numFmtId="3" fontId="10" fillId="2" borderId="44" xfId="0" applyNumberFormat="1" applyFont="1" applyFill="1" applyBorder="1"/>
    <xf numFmtId="0" fontId="16" fillId="2" borderId="104" xfId="0" applyFont="1" applyFill="1" applyBorder="1" applyAlignment="1">
      <alignment vertical="center"/>
    </xf>
    <xf numFmtId="3" fontId="16" fillId="0" borderId="53" xfId="0" applyNumberFormat="1" applyFont="1" applyFill="1" applyBorder="1" applyAlignment="1">
      <alignment vertical="center"/>
    </xf>
    <xf numFmtId="3" fontId="17" fillId="0" borderId="53" xfId="0" applyNumberFormat="1" applyFont="1" applyFill="1" applyBorder="1" applyAlignment="1">
      <alignment vertical="center"/>
    </xf>
    <xf numFmtId="3" fontId="3" fillId="2" borderId="45" xfId="0" applyNumberFormat="1" applyFont="1" applyFill="1" applyBorder="1"/>
    <xf numFmtId="3" fontId="3" fillId="2" borderId="51" xfId="0" applyNumberFormat="1" applyFont="1" applyFill="1" applyBorder="1"/>
    <xf numFmtId="3" fontId="3" fillId="2" borderId="48" xfId="0" applyNumberFormat="1" applyFont="1" applyFill="1" applyBorder="1"/>
    <xf numFmtId="3" fontId="11" fillId="2" borderId="45" xfId="0" applyNumberFormat="1" applyFont="1" applyFill="1" applyBorder="1"/>
    <xf numFmtId="3" fontId="17" fillId="0" borderId="16" xfId="0" applyNumberFormat="1" applyFont="1" applyFill="1" applyBorder="1" applyAlignment="1">
      <alignment vertical="center"/>
    </xf>
    <xf numFmtId="0" fontId="3" fillId="2" borderId="34" xfId="0" applyFont="1" applyFill="1" applyBorder="1" applyAlignment="1" applyProtection="1">
      <alignment horizontal="center"/>
    </xf>
    <xf numFmtId="0" fontId="13" fillId="2" borderId="35" xfId="0" applyFont="1" applyFill="1" applyBorder="1" applyAlignment="1" applyProtection="1">
      <alignment horizontal="center"/>
    </xf>
    <xf numFmtId="0" fontId="16" fillId="0" borderId="105" xfId="0" applyFont="1" applyFill="1" applyBorder="1" applyAlignment="1">
      <alignment horizontal="left" vertical="center"/>
    </xf>
    <xf numFmtId="0" fontId="13" fillId="2" borderId="37" xfId="0" applyFont="1" applyFill="1" applyBorder="1" applyAlignment="1" applyProtection="1">
      <alignment vertical="center"/>
    </xf>
    <xf numFmtId="0" fontId="20" fillId="2" borderId="37" xfId="0" applyFont="1" applyFill="1" applyBorder="1" applyAlignment="1" applyProtection="1">
      <alignment vertical="center"/>
    </xf>
    <xf numFmtId="0" fontId="16" fillId="2" borderId="105" xfId="0" applyFont="1" applyFill="1" applyBorder="1" applyAlignment="1" applyProtection="1">
      <alignment vertical="center"/>
    </xf>
    <xf numFmtId="0" fontId="13" fillId="2" borderId="37" xfId="0" applyFont="1" applyFill="1" applyBorder="1" applyAlignment="1">
      <alignment vertical="center"/>
    </xf>
    <xf numFmtId="0" fontId="16" fillId="2" borderId="106" xfId="0" applyFont="1" applyFill="1" applyBorder="1" applyAlignment="1" applyProtection="1">
      <alignment vertical="center"/>
    </xf>
    <xf numFmtId="0" fontId="16" fillId="2" borderId="107" xfId="0" applyFont="1" applyFill="1" applyBorder="1" applyAlignment="1" applyProtection="1">
      <alignment vertical="center"/>
    </xf>
    <xf numFmtId="0" fontId="39" fillId="0" borderId="53" xfId="42" applyFont="1" applyFill="1" applyBorder="1" applyAlignment="1">
      <alignment horizontal="center"/>
    </xf>
    <xf numFmtId="0" fontId="39" fillId="0" borderId="21" xfId="42" applyFont="1" applyFill="1" applyBorder="1" applyAlignment="1">
      <alignment horizontal="center"/>
    </xf>
    <xf numFmtId="3" fontId="39" fillId="0" borderId="27" xfId="42" applyNumberFormat="1" applyFont="1" applyFill="1" applyBorder="1" applyAlignment="1">
      <alignment horizontal="right"/>
    </xf>
    <xf numFmtId="3" fontId="39" fillId="0" borderId="108" xfId="42" applyNumberFormat="1" applyFont="1" applyFill="1" applyBorder="1" applyAlignment="1">
      <alignment horizontal="right"/>
    </xf>
    <xf numFmtId="3" fontId="44" fillId="0" borderId="53" xfId="42" applyNumberFormat="1" applyFont="1" applyFill="1" applyBorder="1" applyAlignment="1">
      <alignment horizontal="right"/>
    </xf>
    <xf numFmtId="3" fontId="39" fillId="0" borderId="21" xfId="42" applyNumberFormat="1" applyFont="1" applyFill="1" applyBorder="1" applyAlignment="1">
      <alignment horizontal="right"/>
    </xf>
    <xf numFmtId="3" fontId="42" fillId="0" borderId="49" xfId="42" applyNumberFormat="1" applyFont="1" applyFill="1" applyBorder="1"/>
    <xf numFmtId="3" fontId="39" fillId="0" borderId="24" xfId="42" applyNumberFormat="1" applyFont="1" applyFill="1" applyBorder="1" applyAlignment="1">
      <alignment horizontal="right"/>
    </xf>
    <xf numFmtId="3" fontId="39" fillId="0" borderId="37" xfId="42" applyNumberFormat="1" applyFont="1" applyFill="1" applyBorder="1" applyAlignment="1">
      <alignment horizontal="right"/>
    </xf>
    <xf numFmtId="0" fontId="38" fillId="0" borderId="0" xfId="42" applyFont="1" applyFill="1" applyBorder="1" applyAlignment="1">
      <alignment horizontal="left"/>
    </xf>
    <xf numFmtId="0" fontId="39" fillId="0" borderId="109" xfId="42" applyFont="1" applyFill="1" applyBorder="1"/>
    <xf numFmtId="0" fontId="38" fillId="0" borderId="109" xfId="42" applyFont="1" applyFill="1" applyBorder="1" applyAlignment="1"/>
    <xf numFmtId="0" fontId="38" fillId="0" borderId="110" xfId="42" applyFont="1" applyFill="1" applyBorder="1" applyAlignment="1"/>
    <xf numFmtId="0" fontId="38" fillId="0" borderId="91" xfId="42" applyFont="1" applyFill="1" applyBorder="1" applyAlignment="1"/>
    <xf numFmtId="0" fontId="39" fillId="0" borderId="36" xfId="42" applyFont="1" applyFill="1" applyBorder="1"/>
    <xf numFmtId="0" fontId="39" fillId="0" borderId="61" xfId="42" applyFont="1" applyFill="1" applyBorder="1" applyAlignment="1">
      <alignment horizontal="center"/>
    </xf>
    <xf numFmtId="0" fontId="39" fillId="0" borderId="111" xfId="42" applyFont="1" applyFill="1" applyBorder="1"/>
    <xf numFmtId="0" fontId="39" fillId="0" borderId="111" xfId="42" applyFont="1" applyFill="1" applyBorder="1" applyAlignment="1">
      <alignment horizontal="center"/>
    </xf>
    <xf numFmtId="0" fontId="32" fillId="0" borderId="111" xfId="42" applyFont="1" applyFill="1" applyBorder="1"/>
    <xf numFmtId="0" fontId="44" fillId="0" borderId="1" xfId="42" applyFont="1" applyFill="1" applyBorder="1" applyAlignment="1">
      <alignment horizontal="center"/>
    </xf>
    <xf numFmtId="0" fontId="42" fillId="0" borderId="49" xfId="42" applyFont="1" applyFill="1" applyBorder="1"/>
    <xf numFmtId="0" fontId="39" fillId="0" borderId="97" xfId="42" applyFont="1" applyFill="1" applyBorder="1" applyAlignment="1">
      <alignment horizontal="center"/>
    </xf>
    <xf numFmtId="3" fontId="39" fillId="0" borderId="16" xfId="42" applyNumberFormat="1" applyFont="1" applyFill="1" applyBorder="1" applyAlignment="1">
      <alignment horizontal="right"/>
    </xf>
    <xf numFmtId="0" fontId="38" fillId="0" borderId="17" xfId="42" applyFont="1" applyFill="1" applyBorder="1" applyAlignment="1"/>
    <xf numFmtId="0" fontId="39" fillId="0" borderId="53" xfId="42" applyFont="1" applyFill="1" applyBorder="1"/>
    <xf numFmtId="0" fontId="39" fillId="0" borderId="40" xfId="42" applyFont="1" applyFill="1" applyBorder="1" applyAlignment="1">
      <alignment wrapText="1"/>
    </xf>
    <xf numFmtId="0" fontId="39" fillId="0" borderId="112" xfId="42" applyFont="1" applyFill="1" applyBorder="1" applyAlignment="1">
      <alignment wrapText="1"/>
    </xf>
    <xf numFmtId="0" fontId="0" fillId="0" borderId="0" xfId="0" applyAlignment="1">
      <alignment horizontal="left"/>
    </xf>
    <xf numFmtId="3" fontId="39" fillId="0" borderId="62" xfId="42" applyNumberFormat="1" applyFont="1" applyFill="1" applyBorder="1"/>
    <xf numFmtId="3" fontId="39" fillId="0" borderId="68" xfId="42" applyNumberFormat="1" applyFont="1" applyFill="1" applyBorder="1"/>
    <xf numFmtId="0" fontId="39" fillId="0" borderId="113" xfId="42" applyFont="1" applyFill="1" applyBorder="1" applyAlignment="1">
      <alignment horizontal="center"/>
    </xf>
    <xf numFmtId="0" fontId="39" fillId="0" borderId="114" xfId="42" applyFont="1" applyFill="1" applyBorder="1" applyAlignment="1">
      <alignment horizontal="center"/>
    </xf>
    <xf numFmtId="3" fontId="39" fillId="0" borderId="97" xfId="42" applyNumberFormat="1" applyFont="1" applyFill="1" applyBorder="1"/>
    <xf numFmtId="0" fontId="46" fillId="0" borderId="115" xfId="42" applyFont="1" applyFill="1" applyBorder="1"/>
    <xf numFmtId="0" fontId="39" fillId="0" borderId="116" xfId="42" applyFont="1" applyFill="1" applyBorder="1" applyAlignment="1">
      <alignment horizontal="center"/>
    </xf>
    <xf numFmtId="0" fontId="46" fillId="0" borderId="116" xfId="42" applyFont="1" applyFill="1" applyBorder="1"/>
    <xf numFmtId="0" fontId="39" fillId="0" borderId="117" xfId="42" applyFont="1" applyFill="1" applyBorder="1" applyAlignment="1">
      <alignment horizontal="center"/>
    </xf>
    <xf numFmtId="0" fontId="46" fillId="0" borderId="97" xfId="42" applyFont="1" applyFill="1" applyBorder="1"/>
    <xf numFmtId="0" fontId="39" fillId="0" borderId="118" xfId="42" applyFont="1" applyFill="1" applyBorder="1" applyAlignment="1">
      <alignment horizontal="center"/>
    </xf>
    <xf numFmtId="0" fontId="44" fillId="0" borderId="0" xfId="42" applyFont="1" applyFill="1" applyBorder="1" applyAlignment="1">
      <alignment horizontal="center"/>
    </xf>
    <xf numFmtId="3" fontId="39" fillId="0" borderId="119" xfId="42" applyNumberFormat="1" applyFont="1" applyFill="1" applyBorder="1"/>
    <xf numFmtId="3" fontId="39" fillId="0" borderId="96" xfId="42" applyNumberFormat="1" applyFont="1" applyFill="1" applyBorder="1"/>
    <xf numFmtId="3" fontId="39" fillId="0" borderId="120" xfId="42" applyNumberFormat="1" applyFont="1" applyFill="1" applyBorder="1"/>
    <xf numFmtId="3" fontId="39" fillId="0" borderId="121" xfId="42" applyNumberFormat="1" applyFont="1" applyFill="1" applyBorder="1"/>
    <xf numFmtId="3" fontId="39" fillId="0" borderId="122" xfId="42" applyNumberFormat="1" applyFont="1" applyFill="1" applyBorder="1"/>
    <xf numFmtId="3" fontId="44" fillId="0" borderId="121" xfId="42" applyNumberFormat="1" applyFont="1" applyFill="1" applyBorder="1" applyAlignment="1">
      <alignment horizontal="right"/>
    </xf>
    <xf numFmtId="3" fontId="44" fillId="0" borderId="96" xfId="42" applyNumberFormat="1" applyFont="1" applyFill="1" applyBorder="1" applyAlignment="1">
      <alignment horizontal="right"/>
    </xf>
    <xf numFmtId="0" fontId="44" fillId="0" borderId="116" xfId="42" applyFont="1" applyFill="1" applyBorder="1" applyAlignment="1">
      <alignment horizontal="center"/>
    </xf>
    <xf numFmtId="0" fontId="39" fillId="0" borderId="123" xfId="42" applyFont="1" applyFill="1" applyBorder="1" applyAlignment="1">
      <alignment horizontal="center"/>
    </xf>
    <xf numFmtId="3" fontId="39" fillId="0" borderId="116" xfId="42" applyNumberFormat="1" applyFont="1" applyFill="1" applyBorder="1"/>
    <xf numFmtId="0" fontId="46" fillId="0" borderId="113" xfId="42" applyFont="1" applyFill="1" applyBorder="1"/>
    <xf numFmtId="0" fontId="3" fillId="0" borderId="12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61" fillId="0" borderId="37" xfId="0" applyFont="1" applyFill="1" applyBorder="1" applyAlignment="1">
      <alignment horizontal="center" vertical="center"/>
    </xf>
    <xf numFmtId="0" fontId="7" fillId="0" borderId="124" xfId="0" applyFont="1" applyFill="1" applyBorder="1" applyAlignment="1">
      <alignment horizontal="left"/>
    </xf>
    <xf numFmtId="0" fontId="10" fillId="2" borderId="0" xfId="0" applyFont="1" applyFill="1"/>
    <xf numFmtId="3" fontId="38" fillId="0" borderId="0" xfId="42" applyNumberFormat="1" applyFont="1" applyFill="1"/>
    <xf numFmtId="0" fontId="3" fillId="0" borderId="0" xfId="0" applyFont="1" applyFill="1" applyBorder="1" applyAlignment="1">
      <alignment horizontal="center"/>
    </xf>
    <xf numFmtId="175" fontId="5" fillId="0" borderId="0" xfId="26" applyNumberFormat="1" applyFont="1" applyFill="1" applyBorder="1" applyAlignment="1" applyProtection="1"/>
    <xf numFmtId="175" fontId="5" fillId="0" borderId="96" xfId="26" applyNumberFormat="1" applyFont="1" applyFill="1" applyBorder="1" applyAlignment="1" applyProtection="1"/>
    <xf numFmtId="3" fontId="3" fillId="0" borderId="0" xfId="0" applyNumberFormat="1" applyFont="1" applyFill="1"/>
    <xf numFmtId="3" fontId="5" fillId="0" borderId="1" xfId="0" applyNumberFormat="1" applyFont="1" applyFill="1" applyBorder="1" applyAlignment="1" applyProtection="1">
      <alignment horizontal="right"/>
      <protection locked="0"/>
    </xf>
    <xf numFmtId="175" fontId="5" fillId="0" borderId="1" xfId="26" applyNumberFormat="1" applyFont="1" applyFill="1" applyBorder="1" applyAlignment="1" applyProtection="1"/>
    <xf numFmtId="175" fontId="5" fillId="0" borderId="12" xfId="26" applyNumberFormat="1" applyFont="1" applyFill="1" applyBorder="1" applyAlignment="1" applyProtection="1"/>
    <xf numFmtId="0" fontId="3" fillId="0" borderId="96" xfId="0" applyFont="1" applyFill="1" applyBorder="1"/>
    <xf numFmtId="175" fontId="5" fillId="0" borderId="85" xfId="26" applyNumberFormat="1" applyFont="1" applyFill="1" applyBorder="1" applyAlignment="1" applyProtection="1">
      <alignment vertical="center"/>
    </xf>
    <xf numFmtId="3" fontId="4" fillId="0" borderId="85" xfId="0" applyNumberFormat="1" applyFont="1" applyFill="1" applyBorder="1" applyAlignment="1" applyProtection="1">
      <alignment vertical="center"/>
      <protection hidden="1"/>
    </xf>
    <xf numFmtId="175" fontId="3" fillId="0" borderId="0" xfId="0" applyNumberFormat="1" applyFont="1" applyFill="1"/>
    <xf numFmtId="0" fontId="50" fillId="0" borderId="0" xfId="41" applyFont="1"/>
    <xf numFmtId="3" fontId="50" fillId="0" borderId="0" xfId="41" applyNumberFormat="1" applyFont="1"/>
    <xf numFmtId="3" fontId="2" fillId="0" borderId="36" xfId="41" applyNumberFormat="1" applyBorder="1"/>
    <xf numFmtId="3" fontId="2" fillId="0" borderId="26" xfId="41" applyNumberFormat="1" applyBorder="1"/>
    <xf numFmtId="3" fontId="2" fillId="0" borderId="26" xfId="41" applyNumberFormat="1" applyFont="1" applyBorder="1"/>
    <xf numFmtId="0" fontId="59" fillId="2" borderId="0" xfId="0" applyFont="1" applyFill="1" applyBorder="1"/>
    <xf numFmtId="3" fontId="59" fillId="2" borderId="0" xfId="0" applyNumberFormat="1" applyFont="1" applyFill="1" applyBorder="1"/>
    <xf numFmtId="0" fontId="55" fillId="2" borderId="0" xfId="0" applyFont="1" applyFill="1"/>
    <xf numFmtId="3" fontId="55" fillId="2" borderId="0" xfId="0" applyNumberFormat="1" applyFont="1" applyFill="1"/>
    <xf numFmtId="0" fontId="59" fillId="2" borderId="0" xfId="0" applyFont="1" applyFill="1"/>
    <xf numFmtId="3" fontId="59" fillId="2" borderId="0" xfId="0" applyNumberFormat="1" applyFont="1" applyFill="1"/>
    <xf numFmtId="0" fontId="55" fillId="2" borderId="0" xfId="0" applyFont="1" applyFill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65" fillId="2" borderId="0" xfId="0" applyFont="1" applyFill="1" applyBorder="1" applyAlignment="1">
      <alignment horizontal="center"/>
    </xf>
    <xf numFmtId="0" fontId="65" fillId="2" borderId="0" xfId="0" applyFont="1" applyFill="1" applyAlignment="1">
      <alignment horizontal="center"/>
    </xf>
    <xf numFmtId="0" fontId="63" fillId="2" borderId="0" xfId="0" applyFont="1" applyFill="1" applyAlignment="1">
      <alignment horizontal="center"/>
    </xf>
    <xf numFmtId="0" fontId="12" fillId="2" borderId="0" xfId="47" applyFont="1" applyFill="1" applyBorder="1" applyAlignment="1">
      <alignment horizontal="center"/>
    </xf>
    <xf numFmtId="0" fontId="38" fillId="0" borderId="125" xfId="42" applyFont="1" applyFill="1" applyBorder="1" applyAlignment="1">
      <alignment horizontal="center"/>
    </xf>
    <xf numFmtId="3" fontId="14" fillId="2" borderId="0" xfId="0" applyNumberFormat="1" applyFont="1" applyFill="1" applyBorder="1"/>
    <xf numFmtId="3" fontId="14" fillId="2" borderId="0" xfId="0" applyNumberFormat="1" applyFont="1" applyFill="1"/>
    <xf numFmtId="3" fontId="2" fillId="0" borderId="36" xfId="41" applyNumberFormat="1" applyFont="1" applyBorder="1"/>
    <xf numFmtId="3" fontId="50" fillId="0" borderId="0" xfId="27" applyNumberFormat="1" applyFont="1"/>
    <xf numFmtId="3" fontId="39" fillId="0" borderId="0" xfId="41" applyNumberFormat="1" applyFont="1"/>
    <xf numFmtId="0" fontId="50" fillId="0" borderId="0" xfId="0" applyFont="1"/>
    <xf numFmtId="3" fontId="50" fillId="0" borderId="0" xfId="0" applyNumberFormat="1" applyFont="1"/>
    <xf numFmtId="0" fontId="14" fillId="0" borderId="17" xfId="0" applyFont="1" applyFill="1" applyBorder="1" applyAlignment="1">
      <alignment horizontal="center"/>
    </xf>
    <xf numFmtId="0" fontId="14" fillId="0" borderId="37" xfId="0" applyFont="1" applyFill="1" applyBorder="1" applyAlignment="1">
      <alignment horizontal="center"/>
    </xf>
    <xf numFmtId="0" fontId="14" fillId="0" borderId="93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61" fillId="0" borderId="27" xfId="0" applyFont="1" applyFill="1" applyBorder="1" applyAlignment="1">
      <alignment horizontal="center"/>
    </xf>
    <xf numFmtId="0" fontId="55" fillId="0" borderId="93" xfId="0" applyFont="1" applyFill="1" applyBorder="1" applyAlignment="1">
      <alignment horizontal="center" vertical="center"/>
    </xf>
    <xf numFmtId="0" fontId="61" fillId="0" borderId="67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3" fontId="3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Protection="1">
      <protection hidden="1"/>
    </xf>
    <xf numFmtId="0" fontId="31" fillId="0" borderId="75" xfId="0" applyFont="1" applyFill="1" applyBorder="1" applyProtection="1">
      <protection hidden="1"/>
    </xf>
    <xf numFmtId="0" fontId="5" fillId="0" borderId="126" xfId="0" applyFont="1" applyFill="1" applyBorder="1" applyAlignment="1" applyProtection="1">
      <alignment horizontal="center"/>
      <protection hidden="1"/>
    </xf>
    <xf numFmtId="0" fontId="31" fillId="0" borderId="77" xfId="0" applyFont="1" applyFill="1" applyBorder="1" applyProtection="1">
      <protection hidden="1"/>
    </xf>
    <xf numFmtId="0" fontId="5" fillId="0" borderId="35" xfId="0" applyFont="1" applyFill="1" applyBorder="1" applyAlignment="1" applyProtection="1">
      <alignment horizontal="center"/>
      <protection hidden="1"/>
    </xf>
    <xf numFmtId="0" fontId="31" fillId="0" borderId="77" xfId="0" applyFont="1" applyFill="1" applyBorder="1" applyAlignment="1" applyProtection="1">
      <alignment horizontal="center" wrapText="1"/>
      <protection hidden="1"/>
    </xf>
    <xf numFmtId="0" fontId="5" fillId="0" borderId="1" xfId="0" applyFont="1" applyFill="1" applyBorder="1" applyAlignment="1">
      <alignment horizontal="center"/>
    </xf>
    <xf numFmtId="0" fontId="5" fillId="0" borderId="127" xfId="0" applyFont="1" applyFill="1" applyBorder="1" applyAlignment="1" applyProtection="1">
      <alignment horizontal="center"/>
      <protection hidden="1"/>
    </xf>
    <xf numFmtId="0" fontId="31" fillId="0" borderId="102" xfId="0" applyFont="1" applyFill="1" applyBorder="1" applyAlignment="1" applyProtection="1">
      <alignment horizontal="center"/>
      <protection hidden="1"/>
    </xf>
    <xf numFmtId="0" fontId="5" fillId="0" borderId="104" xfId="0" applyFont="1" applyFill="1" applyBorder="1" applyAlignment="1" applyProtection="1">
      <alignment horizontal="center"/>
      <protection hidden="1"/>
    </xf>
    <xf numFmtId="0" fontId="31" fillId="0" borderId="128" xfId="0" applyFont="1" applyFill="1" applyBorder="1" applyAlignment="1" applyProtection="1">
      <alignment horizontal="center"/>
      <protection hidden="1"/>
    </xf>
    <xf numFmtId="0" fontId="5" fillId="0" borderId="31" xfId="0" applyFont="1" applyFill="1" applyBorder="1" applyProtection="1">
      <protection hidden="1"/>
    </xf>
    <xf numFmtId="0" fontId="34" fillId="0" borderId="9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1" fillId="0" borderId="9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75" fontId="5" fillId="0" borderId="24" xfId="26" applyNumberFormat="1" applyFont="1" applyFill="1" applyBorder="1" applyAlignment="1" applyProtection="1"/>
    <xf numFmtId="175" fontId="7" fillId="0" borderId="88" xfId="26" applyNumberFormat="1" applyFont="1" applyFill="1" applyBorder="1" applyAlignment="1" applyProtection="1"/>
    <xf numFmtId="0" fontId="34" fillId="0" borderId="0" xfId="0" applyFont="1" applyFill="1"/>
    <xf numFmtId="0" fontId="31" fillId="0" borderId="129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left"/>
    </xf>
    <xf numFmtId="0" fontId="35" fillId="0" borderId="130" xfId="0" applyFont="1" applyFill="1" applyBorder="1" applyAlignment="1">
      <alignment horizontal="center" vertical="center"/>
    </xf>
    <xf numFmtId="0" fontId="4" fillId="0" borderId="85" xfId="0" applyFont="1" applyFill="1" applyBorder="1" applyAlignment="1">
      <alignment vertical="center"/>
    </xf>
    <xf numFmtId="175" fontId="4" fillId="0" borderId="85" xfId="26" applyNumberFormat="1" applyFont="1" applyFill="1" applyBorder="1" applyAlignment="1" applyProtection="1">
      <alignment vertical="center"/>
    </xf>
    <xf numFmtId="0" fontId="31" fillId="0" borderId="130" xfId="0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vertical="center"/>
    </xf>
    <xf numFmtId="0" fontId="11" fillId="0" borderId="85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35" fillId="0" borderId="131" xfId="0" applyFont="1" applyFill="1" applyBorder="1" applyAlignment="1">
      <alignment horizontal="center" vertical="center"/>
    </xf>
    <xf numFmtId="0" fontId="4" fillId="0" borderId="90" xfId="0" applyFont="1" applyFill="1" applyBorder="1" applyAlignment="1">
      <alignment vertical="center"/>
    </xf>
    <xf numFmtId="175" fontId="4" fillId="0" borderId="132" xfId="26" applyNumberFormat="1" applyFont="1" applyFill="1" applyBorder="1" applyAlignment="1" applyProtection="1">
      <alignment vertical="center"/>
    </xf>
    <xf numFmtId="3" fontId="6" fillId="0" borderId="0" xfId="47" applyNumberFormat="1" applyFont="1" applyFill="1" applyBorder="1" applyAlignment="1" applyProtection="1">
      <alignment vertical="center"/>
      <protection hidden="1"/>
    </xf>
    <xf numFmtId="3" fontId="5" fillId="6" borderId="40" xfId="47" applyNumberFormat="1" applyFont="1" applyFill="1" applyBorder="1" applyAlignment="1" applyProtection="1">
      <alignment vertical="center"/>
      <protection hidden="1"/>
    </xf>
    <xf numFmtId="3" fontId="4" fillId="3" borderId="42" xfId="47" applyNumberFormat="1" applyFont="1" applyFill="1" applyBorder="1" applyAlignment="1" applyProtection="1">
      <alignment vertical="center"/>
      <protection hidden="1"/>
    </xf>
    <xf numFmtId="3" fontId="7" fillId="2" borderId="97" xfId="47" applyNumberFormat="1" applyFont="1" applyFill="1" applyBorder="1" applyAlignment="1">
      <alignment vertical="center" wrapText="1"/>
    </xf>
    <xf numFmtId="3" fontId="6" fillId="0" borderId="97" xfId="47" applyNumberFormat="1" applyFont="1" applyFill="1" applyBorder="1" applyAlignment="1" applyProtection="1">
      <alignment vertical="center"/>
      <protection hidden="1"/>
    </xf>
    <xf numFmtId="3" fontId="6" fillId="2" borderId="97" xfId="47" applyNumberFormat="1" applyFont="1" applyFill="1" applyBorder="1" applyAlignment="1" applyProtection="1">
      <alignment vertical="center"/>
      <protection hidden="1"/>
    </xf>
    <xf numFmtId="3" fontId="5" fillId="0" borderId="133" xfId="47" applyNumberFormat="1" applyFont="1" applyFill="1" applyBorder="1" applyAlignment="1">
      <alignment vertical="center"/>
    </xf>
    <xf numFmtId="3" fontId="5" fillId="0" borderId="109" xfId="47" applyNumberFormat="1" applyFont="1" applyFill="1" applyBorder="1" applyAlignment="1">
      <alignment vertical="center"/>
    </xf>
    <xf numFmtId="0" fontId="4" fillId="0" borderId="134" xfId="47" applyFont="1" applyFill="1" applyBorder="1" applyAlignment="1">
      <alignment horizontal="center" vertical="center"/>
    </xf>
    <xf numFmtId="0" fontId="4" fillId="3" borderId="135" xfId="47" applyFont="1" applyFill="1" applyBorder="1" applyAlignment="1">
      <alignment horizontal="center" vertical="center"/>
    </xf>
    <xf numFmtId="0" fontId="4" fillId="2" borderId="136" xfId="0" applyFont="1" applyFill="1" applyBorder="1" applyAlignment="1">
      <alignment horizontal="center" vertical="center"/>
    </xf>
    <xf numFmtId="3" fontId="5" fillId="0" borderId="110" xfId="47" applyNumberFormat="1" applyFont="1" applyFill="1" applyBorder="1" applyAlignment="1" applyProtection="1">
      <alignment vertical="center"/>
      <protection hidden="1"/>
    </xf>
    <xf numFmtId="0" fontId="4" fillId="0" borderId="137" xfId="47" applyFont="1" applyFill="1" applyBorder="1" applyAlignment="1">
      <alignment horizontal="center" vertical="center"/>
    </xf>
    <xf numFmtId="3" fontId="5" fillId="0" borderId="120" xfId="47" applyNumberFormat="1" applyFont="1" applyFill="1" applyBorder="1" applyAlignment="1" applyProtection="1">
      <alignment vertical="center"/>
      <protection hidden="1"/>
    </xf>
    <xf numFmtId="0" fontId="5" fillId="0" borderId="137" xfId="47" applyFont="1" applyFill="1" applyBorder="1" applyAlignment="1">
      <alignment horizontal="center" vertical="center"/>
    </xf>
    <xf numFmtId="3" fontId="4" fillId="2" borderId="120" xfId="47" applyNumberFormat="1" applyFont="1" applyFill="1" applyBorder="1" applyAlignment="1">
      <alignment vertical="center"/>
    </xf>
    <xf numFmtId="3" fontId="7" fillId="0" borderId="70" xfId="47" applyNumberFormat="1" applyFont="1" applyFill="1" applyBorder="1" applyAlignment="1" applyProtection="1">
      <alignment vertical="center"/>
      <protection locked="0"/>
    </xf>
    <xf numFmtId="0" fontId="4" fillId="2" borderId="39" xfId="0" applyFont="1" applyFill="1" applyBorder="1" applyAlignment="1">
      <alignment vertical="center"/>
    </xf>
    <xf numFmtId="3" fontId="4" fillId="0" borderId="3" xfId="47" applyNumberFormat="1" applyFont="1" applyFill="1" applyBorder="1" applyAlignment="1">
      <alignment vertical="center"/>
    </xf>
    <xf numFmtId="3" fontId="4" fillId="0" borderId="43" xfId="47" applyNumberFormat="1" applyFont="1" applyFill="1" applyBorder="1" applyAlignment="1">
      <alignment vertical="center"/>
    </xf>
    <xf numFmtId="3" fontId="7" fillId="0" borderId="97" xfId="47" applyNumberFormat="1" applyFont="1" applyFill="1" applyBorder="1" applyAlignment="1" applyProtection="1">
      <alignment vertical="center"/>
      <protection locked="0"/>
    </xf>
    <xf numFmtId="0" fontId="4" fillId="3" borderId="67" xfId="47" applyFont="1" applyFill="1" applyBorder="1"/>
    <xf numFmtId="3" fontId="5" fillId="0" borderId="0" xfId="47" applyNumberFormat="1" applyFont="1" applyFill="1" applyBorder="1" applyAlignment="1">
      <alignment horizontal="center" vertical="center"/>
    </xf>
    <xf numFmtId="0" fontId="4" fillId="3" borderId="40" xfId="47" applyFont="1" applyFill="1" applyBorder="1" applyAlignment="1">
      <alignment horizontal="center" vertical="center"/>
    </xf>
    <xf numFmtId="0" fontId="5" fillId="2" borderId="94" xfId="47" applyFont="1" applyFill="1" applyBorder="1" applyAlignment="1">
      <alignment vertical="center"/>
    </xf>
    <xf numFmtId="3" fontId="7" fillId="0" borderId="61" xfId="47" applyNumberFormat="1" applyFont="1" applyFill="1" applyBorder="1" applyAlignment="1" applyProtection="1">
      <alignment vertical="center"/>
      <protection locked="0"/>
    </xf>
    <xf numFmtId="0" fontId="6" fillId="2" borderId="94" xfId="47" applyFont="1" applyFill="1" applyBorder="1" applyAlignment="1">
      <alignment vertical="center" wrapText="1"/>
    </xf>
    <xf numFmtId="3" fontId="7" fillId="0" borderId="138" xfId="47" applyNumberFormat="1" applyFont="1" applyFill="1" applyBorder="1" applyAlignment="1">
      <alignment vertical="center"/>
    </xf>
    <xf numFmtId="3" fontId="7" fillId="0" borderId="138" xfId="47" applyNumberFormat="1" applyFont="1" applyFill="1" applyBorder="1" applyAlignment="1" applyProtection="1">
      <alignment vertical="center"/>
      <protection locked="0"/>
    </xf>
    <xf numFmtId="0" fontId="5" fillId="2" borderId="37" xfId="47" applyFont="1" applyFill="1" applyBorder="1" applyAlignment="1">
      <alignment vertical="center" wrapText="1"/>
    </xf>
    <xf numFmtId="3" fontId="7" fillId="2" borderId="61" xfId="47" applyNumberFormat="1" applyFont="1" applyFill="1" applyBorder="1" applyAlignment="1" applyProtection="1">
      <alignment vertical="center"/>
      <protection locked="0"/>
    </xf>
    <xf numFmtId="0" fontId="5" fillId="0" borderId="94" xfId="47" applyFont="1" applyFill="1" applyBorder="1" applyAlignment="1">
      <alignment vertical="center" wrapText="1"/>
    </xf>
    <xf numFmtId="0" fontId="5" fillId="0" borderId="139" xfId="47" applyFont="1" applyFill="1" applyBorder="1" applyAlignment="1">
      <alignment vertical="center" wrapText="1"/>
    </xf>
    <xf numFmtId="3" fontId="7" fillId="0" borderId="140" xfId="47" applyNumberFormat="1" applyFont="1" applyFill="1" applyBorder="1" applyAlignment="1" applyProtection="1">
      <alignment vertical="center"/>
      <protection locked="0"/>
    </xf>
    <xf numFmtId="3" fontId="4" fillId="0" borderId="94" xfId="47" applyNumberFormat="1" applyFont="1" applyFill="1" applyBorder="1" applyAlignment="1">
      <alignment vertical="center"/>
    </xf>
    <xf numFmtId="3" fontId="4" fillId="0" borderId="38" xfId="47" applyNumberFormat="1" applyFont="1" applyFill="1" applyBorder="1" applyAlignment="1">
      <alignment vertical="center"/>
    </xf>
    <xf numFmtId="0" fontId="4" fillId="3" borderId="141" xfId="47" applyFont="1" applyFill="1" applyBorder="1" applyAlignment="1">
      <alignment vertical="center"/>
    </xf>
    <xf numFmtId="0" fontId="4" fillId="3" borderId="89" xfId="47" applyFont="1" applyFill="1" applyBorder="1" applyAlignment="1">
      <alignment vertical="center"/>
    </xf>
    <xf numFmtId="0" fontId="6" fillId="0" borderId="141" xfId="47" applyFont="1" applyFill="1" applyBorder="1" applyAlignment="1">
      <alignment vertical="center" wrapText="1"/>
    </xf>
    <xf numFmtId="3" fontId="7" fillId="0" borderId="38" xfId="47" applyNumberFormat="1" applyFont="1" applyFill="1" applyBorder="1" applyAlignment="1">
      <alignment vertical="center"/>
    </xf>
    <xf numFmtId="0" fontId="4" fillId="3" borderId="39" xfId="47" applyFont="1" applyFill="1" applyBorder="1" applyAlignment="1">
      <alignment horizontal="left" vertical="center"/>
    </xf>
    <xf numFmtId="0" fontId="6" fillId="0" borderId="141" xfId="47" applyFont="1" applyFill="1" applyBorder="1" applyAlignment="1">
      <alignment horizontal="left" vertical="center"/>
    </xf>
    <xf numFmtId="0" fontId="4" fillId="0" borderId="94" xfId="47" applyFont="1" applyFill="1" applyBorder="1" applyAlignment="1">
      <alignment horizontal="left" vertical="center"/>
    </xf>
    <xf numFmtId="3" fontId="4" fillId="0" borderId="41" xfId="47" applyNumberFormat="1" applyFont="1" applyFill="1" applyBorder="1" applyAlignment="1">
      <alignment vertical="center"/>
    </xf>
    <xf numFmtId="3" fontId="7" fillId="0" borderId="142" xfId="47" applyNumberFormat="1" applyFont="1" applyFill="1" applyBorder="1" applyAlignment="1" applyProtection="1">
      <alignment vertical="center"/>
      <protection locked="0"/>
    </xf>
    <xf numFmtId="3" fontId="7" fillId="2" borderId="97" xfId="47" applyNumberFormat="1" applyFont="1" applyFill="1" applyBorder="1" applyAlignment="1" applyProtection="1">
      <alignment vertical="center"/>
      <protection locked="0"/>
    </xf>
    <xf numFmtId="3" fontId="4" fillId="2" borderId="52" xfId="47" applyNumberFormat="1" applyFont="1" applyFill="1" applyBorder="1"/>
    <xf numFmtId="3" fontId="7" fillId="0" borderId="116" xfId="47" applyNumberFormat="1" applyFont="1" applyFill="1" applyBorder="1" applyAlignment="1" applyProtection="1">
      <alignment vertical="center"/>
      <protection hidden="1"/>
    </xf>
    <xf numFmtId="3" fontId="4" fillId="0" borderId="143" xfId="47" applyNumberFormat="1" applyFont="1" applyFill="1" applyBorder="1" applyAlignment="1" applyProtection="1">
      <alignment vertical="center"/>
      <protection locked="0"/>
    </xf>
    <xf numFmtId="3" fontId="4" fillId="2" borderId="50" xfId="47" applyNumberFormat="1" applyFont="1" applyFill="1" applyBorder="1"/>
    <xf numFmtId="0" fontId="4" fillId="3" borderId="37" xfId="47" applyFont="1" applyFill="1" applyBorder="1"/>
    <xf numFmtId="0" fontId="3" fillId="2" borderId="144" xfId="47" applyFont="1" applyFill="1" applyBorder="1" applyAlignment="1">
      <alignment horizontal="center"/>
    </xf>
    <xf numFmtId="0" fontId="9" fillId="2" borderId="145" xfId="47" applyFont="1" applyFill="1" applyBorder="1" applyAlignment="1">
      <alignment horizontal="center"/>
    </xf>
    <xf numFmtId="0" fontId="9" fillId="0" borderId="64" xfId="47" applyFont="1" applyFill="1" applyBorder="1" applyAlignment="1">
      <alignment horizontal="center"/>
    </xf>
    <xf numFmtId="0" fontId="9" fillId="2" borderId="64" xfId="47" applyFont="1" applyFill="1" applyBorder="1" applyAlignment="1">
      <alignment horizontal="center"/>
    </xf>
    <xf numFmtId="0" fontId="9" fillId="2" borderId="65" xfId="47" applyFont="1" applyFill="1" applyBorder="1" applyAlignment="1">
      <alignment horizontal="center"/>
    </xf>
    <xf numFmtId="3" fontId="4" fillId="2" borderId="61" xfId="47" applyNumberFormat="1" applyFont="1" applyFill="1" applyBorder="1"/>
    <xf numFmtId="3" fontId="7" fillId="0" borderId="61" xfId="47" applyNumberFormat="1" applyFont="1" applyFill="1" applyBorder="1" applyAlignment="1" applyProtection="1">
      <alignment vertical="center"/>
      <protection hidden="1"/>
    </xf>
    <xf numFmtId="3" fontId="5" fillId="2" borderId="109" xfId="47" applyNumberFormat="1" applyFont="1" applyFill="1" applyBorder="1" applyAlignment="1">
      <alignment vertical="center"/>
    </xf>
    <xf numFmtId="3" fontId="4" fillId="0" borderId="90" xfId="47" applyNumberFormat="1" applyFont="1" applyFill="1" applyBorder="1" applyAlignment="1" applyProtection="1">
      <alignment vertical="center"/>
      <protection locked="0"/>
    </xf>
    <xf numFmtId="3" fontId="4" fillId="0" borderId="146" xfId="47" applyNumberFormat="1" applyFont="1" applyFill="1" applyBorder="1" applyAlignment="1" applyProtection="1">
      <alignment vertical="center"/>
      <protection locked="0"/>
    </xf>
    <xf numFmtId="3" fontId="7" fillId="0" borderId="138" xfId="47" applyNumberFormat="1" applyFont="1" applyFill="1" applyBorder="1" applyAlignment="1" applyProtection="1">
      <alignment vertical="center"/>
      <protection hidden="1"/>
    </xf>
    <xf numFmtId="3" fontId="7" fillId="0" borderId="147" xfId="47" applyNumberFormat="1" applyFont="1" applyFill="1" applyBorder="1" applyAlignment="1">
      <alignment vertical="center"/>
    </xf>
    <xf numFmtId="3" fontId="7" fillId="0" borderId="147" xfId="47" applyNumberFormat="1" applyFont="1" applyFill="1" applyBorder="1" applyAlignment="1" applyProtection="1">
      <alignment vertical="center"/>
      <protection locked="0"/>
    </xf>
    <xf numFmtId="3" fontId="7" fillId="0" borderId="148" xfId="47" applyNumberFormat="1" applyFont="1" applyFill="1" applyBorder="1" applyAlignment="1" applyProtection="1">
      <alignment vertical="center"/>
      <protection locked="0"/>
    </xf>
    <xf numFmtId="3" fontId="7" fillId="0" borderId="149" xfId="47" applyNumberFormat="1" applyFont="1" applyFill="1" applyBorder="1" applyAlignment="1">
      <alignment vertical="center"/>
    </xf>
    <xf numFmtId="3" fontId="7" fillId="0" borderId="150" xfId="47" applyNumberFormat="1" applyFont="1" applyFill="1" applyBorder="1" applyAlignment="1">
      <alignment vertical="center"/>
    </xf>
    <xf numFmtId="3" fontId="7" fillId="0" borderId="151" xfId="47" applyNumberFormat="1" applyFont="1" applyFill="1" applyBorder="1" applyAlignment="1">
      <alignment vertical="center"/>
    </xf>
    <xf numFmtId="3" fontId="4" fillId="0" borderId="149" xfId="47" applyNumberFormat="1" applyFont="1" applyFill="1" applyBorder="1" applyAlignment="1">
      <alignment vertical="center"/>
    </xf>
    <xf numFmtId="3" fontId="4" fillId="0" borderId="150" xfId="47" applyNumberFormat="1" applyFont="1" applyFill="1" applyBorder="1" applyAlignment="1">
      <alignment vertical="center"/>
    </xf>
    <xf numFmtId="3" fontId="4" fillId="0" borderId="151" xfId="47" applyNumberFormat="1" applyFont="1" applyFill="1" applyBorder="1" applyAlignment="1">
      <alignment vertical="center"/>
    </xf>
    <xf numFmtId="0" fontId="6" fillId="0" borderId="139" xfId="47" applyFont="1" applyFill="1" applyBorder="1" applyAlignment="1">
      <alignment vertical="center" wrapText="1"/>
    </xf>
    <xf numFmtId="0" fontId="5" fillId="0" borderId="139" xfId="47" applyFont="1" applyFill="1" applyBorder="1" applyAlignment="1">
      <alignment vertical="center"/>
    </xf>
    <xf numFmtId="3" fontId="3" fillId="2" borderId="121" xfId="0" applyNumberFormat="1" applyFont="1" applyFill="1" applyBorder="1"/>
    <xf numFmtId="3" fontId="16" fillId="0" borderId="152" xfId="0" applyNumberFormat="1" applyFont="1" applyFill="1" applyBorder="1" applyAlignment="1">
      <alignment vertical="center"/>
    </xf>
    <xf numFmtId="0" fontId="16" fillId="2" borderId="153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vertical="center"/>
    </xf>
    <xf numFmtId="3" fontId="16" fillId="0" borderId="17" xfId="0" applyNumberFormat="1" applyFont="1" applyFill="1" applyBorder="1" applyAlignment="1">
      <alignment vertical="center"/>
    </xf>
    <xf numFmtId="0" fontId="16" fillId="2" borderId="81" xfId="0" applyFont="1" applyFill="1" applyBorder="1" applyAlignment="1">
      <alignment horizontal="center" vertical="center"/>
    </xf>
    <xf numFmtId="0" fontId="16" fillId="2" borderId="82" xfId="0" applyFont="1" applyFill="1" applyBorder="1" applyAlignment="1">
      <alignment vertical="center"/>
    </xf>
    <xf numFmtId="0" fontId="3" fillId="2" borderId="17" xfId="0" applyFont="1" applyFill="1" applyBorder="1" applyAlignment="1" applyProtection="1">
      <alignment horizontal="center"/>
    </xf>
    <xf numFmtId="0" fontId="13" fillId="2" borderId="37" xfId="0" applyFont="1" applyFill="1" applyBorder="1" applyAlignment="1" applyProtection="1">
      <alignment horizontal="center"/>
    </xf>
    <xf numFmtId="0" fontId="16" fillId="2" borderId="105" xfId="0" applyFont="1" applyFill="1" applyBorder="1" applyAlignment="1" applyProtection="1">
      <alignment horizontal="left" vertical="center"/>
    </xf>
    <xf numFmtId="0" fontId="13" fillId="0" borderId="37" xfId="0" applyFont="1" applyFill="1" applyBorder="1" applyAlignment="1" applyProtection="1">
      <alignment vertical="center"/>
    </xf>
    <xf numFmtId="0" fontId="13" fillId="0" borderId="154" xfId="0" applyFont="1" applyFill="1" applyBorder="1" applyAlignment="1" applyProtection="1">
      <alignment vertical="center"/>
    </xf>
    <xf numFmtId="0" fontId="13" fillId="2" borderId="105" xfId="0" applyFont="1" applyFill="1" applyBorder="1" applyAlignment="1" applyProtection="1">
      <alignment vertical="center"/>
    </xf>
    <xf numFmtId="0" fontId="13" fillId="0" borderId="37" xfId="0" applyFont="1" applyFill="1" applyBorder="1" applyAlignment="1">
      <alignment horizontal="left" vertical="center"/>
    </xf>
    <xf numFmtId="3" fontId="16" fillId="2" borderId="105" xfId="0" applyNumberFormat="1" applyFont="1" applyFill="1" applyBorder="1" applyAlignment="1">
      <alignment vertical="center"/>
    </xf>
    <xf numFmtId="3" fontId="16" fillId="2" borderId="155" xfId="0" applyNumberFormat="1" applyFont="1" applyFill="1" applyBorder="1" applyAlignment="1">
      <alignment vertical="center"/>
    </xf>
    <xf numFmtId="3" fontId="16" fillId="0" borderId="12" xfId="0" applyNumberFormat="1" applyFont="1" applyFill="1" applyBorder="1" applyAlignment="1" applyProtection="1">
      <alignment vertical="center"/>
    </xf>
    <xf numFmtId="49" fontId="13" fillId="2" borderId="156" xfId="0" applyNumberFormat="1" applyFont="1" applyFill="1" applyBorder="1" applyAlignment="1" applyProtection="1">
      <alignment horizontal="center" vertical="center"/>
    </xf>
    <xf numFmtId="0" fontId="13" fillId="2" borderId="156" xfId="0" applyFont="1" applyFill="1" applyBorder="1" applyAlignment="1" applyProtection="1">
      <alignment horizontal="center" vertical="center"/>
    </xf>
    <xf numFmtId="49" fontId="16" fillId="2" borderId="105" xfId="0" applyNumberFormat="1" applyFont="1" applyFill="1" applyBorder="1" applyAlignment="1" applyProtection="1">
      <alignment horizontal="center" vertical="center"/>
    </xf>
    <xf numFmtId="49" fontId="13" fillId="2" borderId="37" xfId="0" applyNumberFormat="1" applyFont="1" applyFill="1" applyBorder="1" applyAlignment="1" applyProtection="1">
      <alignment horizontal="center" vertical="center"/>
    </xf>
    <xf numFmtId="49" fontId="13" fillId="2" borderId="154" xfId="0" applyNumberFormat="1" applyFont="1" applyFill="1" applyBorder="1" applyAlignment="1" applyProtection="1">
      <alignment horizontal="center" vertical="center"/>
    </xf>
    <xf numFmtId="0" fontId="16" fillId="2" borderId="105" xfId="0" applyFont="1" applyFill="1" applyBorder="1" applyAlignment="1" applyProtection="1">
      <alignment horizontal="center" vertical="center"/>
    </xf>
    <xf numFmtId="49" fontId="13" fillId="2" borderId="105" xfId="0" applyNumberFormat="1" applyFont="1" applyFill="1" applyBorder="1" applyAlignment="1" applyProtection="1">
      <alignment horizontal="center" vertical="center"/>
    </xf>
    <xf numFmtId="0" fontId="16" fillId="2" borderId="37" xfId="0" applyFont="1" applyFill="1" applyBorder="1" applyAlignment="1" applyProtection="1">
      <alignment horizontal="center" vertical="center"/>
    </xf>
    <xf numFmtId="0" fontId="16" fillId="2" borderId="106" xfId="0" applyFont="1" applyFill="1" applyBorder="1" applyAlignment="1" applyProtection="1">
      <alignment horizontal="center" vertical="center"/>
    </xf>
    <xf numFmtId="0" fontId="16" fillId="2" borderId="107" xfId="0" applyFont="1" applyFill="1" applyBorder="1" applyAlignment="1" applyProtection="1">
      <alignment horizontal="center" vertical="center"/>
    </xf>
    <xf numFmtId="0" fontId="13" fillId="2" borderId="155" xfId="0" applyFont="1" applyFill="1" applyBorder="1" applyAlignment="1">
      <alignment vertical="center"/>
    </xf>
    <xf numFmtId="3" fontId="13" fillId="0" borderId="12" xfId="0" applyNumberFormat="1" applyFont="1" applyBorder="1"/>
    <xf numFmtId="3" fontId="16" fillId="0" borderId="12" xfId="0" applyNumberFormat="1" applyFont="1" applyFill="1" applyBorder="1"/>
    <xf numFmtId="0" fontId="44" fillId="0" borderId="0" xfId="42" applyFont="1" applyFill="1" applyBorder="1" applyAlignment="1">
      <alignment horizontal="center" wrapText="1"/>
    </xf>
    <xf numFmtId="0" fontId="44" fillId="0" borderId="97" xfId="42" applyFont="1" applyFill="1" applyBorder="1" applyAlignment="1">
      <alignment horizontal="center" wrapText="1"/>
    </xf>
    <xf numFmtId="0" fontId="44" fillId="0" borderId="97" xfId="42" applyFont="1" applyFill="1" applyBorder="1" applyAlignment="1">
      <alignment horizontal="center"/>
    </xf>
    <xf numFmtId="3" fontId="3" fillId="0" borderId="0" xfId="0" applyNumberFormat="1" applyFont="1"/>
    <xf numFmtId="3" fontId="30" fillId="0" borderId="0" xfId="41" applyNumberFormat="1" applyFont="1" applyAlignment="1">
      <alignment horizontal="center" vertical="center"/>
    </xf>
    <xf numFmtId="3" fontId="27" fillId="0" borderId="0" xfId="41" applyNumberFormat="1" applyFont="1" applyBorder="1" applyAlignment="1">
      <alignment horizontal="center" vertical="center"/>
    </xf>
    <xf numFmtId="175" fontId="10" fillId="0" borderId="0" xfId="0" applyNumberFormat="1" applyFont="1" applyFill="1"/>
    <xf numFmtId="3" fontId="44" fillId="0" borderId="112" xfId="42" applyNumberFormat="1" applyFont="1" applyFill="1" applyBorder="1" applyAlignment="1">
      <alignment horizontal="right"/>
    </xf>
    <xf numFmtId="3" fontId="39" fillId="0" borderId="96" xfId="42" applyNumberFormat="1" applyFont="1" applyFill="1" applyBorder="1" applyAlignment="1">
      <alignment horizontal="right"/>
    </xf>
    <xf numFmtId="0" fontId="39" fillId="0" borderId="157" xfId="42" applyFont="1" applyFill="1" applyBorder="1" applyAlignment="1">
      <alignment horizontal="center"/>
    </xf>
    <xf numFmtId="0" fontId="32" fillId="0" borderId="112" xfId="42" applyFont="1" applyFill="1" applyBorder="1"/>
    <xf numFmtId="0" fontId="41" fillId="0" borderId="158" xfId="42" applyFont="1" applyFill="1" applyBorder="1" applyAlignment="1">
      <alignment horizontal="center"/>
    </xf>
    <xf numFmtId="0" fontId="59" fillId="0" borderId="0" xfId="0" applyFont="1"/>
    <xf numFmtId="0" fontId="59" fillId="0" borderId="0" xfId="0" applyFont="1" applyAlignment="1">
      <alignment horizontal="center"/>
    </xf>
    <xf numFmtId="3" fontId="9" fillId="2" borderId="97" xfId="0" applyNumberFormat="1" applyFont="1" applyFill="1" applyBorder="1"/>
    <xf numFmtId="3" fontId="9" fillId="2" borderId="0" xfId="0" applyNumberFormat="1" applyFont="1" applyFill="1" applyBorder="1"/>
    <xf numFmtId="3" fontId="9" fillId="2" borderId="100" xfId="0" applyNumberFormat="1" applyFont="1" applyFill="1" applyBorder="1"/>
    <xf numFmtId="3" fontId="9" fillId="2" borderId="12" xfId="0" applyNumberFormat="1" applyFont="1" applyFill="1" applyBorder="1"/>
    <xf numFmtId="3" fontId="9" fillId="2" borderId="96" xfId="0" applyNumberFormat="1" applyFont="1" applyFill="1" applyBorder="1"/>
    <xf numFmtId="3" fontId="9" fillId="2" borderId="48" xfId="0" applyNumberFormat="1" applyFont="1" applyFill="1" applyBorder="1"/>
    <xf numFmtId="3" fontId="9" fillId="2" borderId="50" xfId="0" applyNumberFormat="1" applyFont="1" applyFill="1" applyBorder="1"/>
    <xf numFmtId="3" fontId="10" fillId="2" borderId="51" xfId="0" applyNumberFormat="1" applyFont="1" applyFill="1" applyBorder="1"/>
    <xf numFmtId="3" fontId="10" fillId="2" borderId="45" xfId="0" applyNumberFormat="1" applyFont="1" applyFill="1" applyBorder="1"/>
    <xf numFmtId="3" fontId="16" fillId="0" borderId="16" xfId="0" applyNumberFormat="1" applyFont="1" applyFill="1" applyBorder="1" applyAlignment="1">
      <alignment vertical="center"/>
    </xf>
    <xf numFmtId="3" fontId="49" fillId="0" borderId="26" xfId="41" applyNumberFormat="1" applyFont="1" applyBorder="1"/>
    <xf numFmtId="3" fontId="49" fillId="0" borderId="61" xfId="41" applyNumberFormat="1" applyFont="1" applyFill="1" applyBorder="1" applyAlignment="1">
      <alignment horizontal="right" vertical="center"/>
    </xf>
    <xf numFmtId="3" fontId="49" fillId="0" borderId="138" xfId="41" applyNumberFormat="1" applyFont="1" applyFill="1" applyBorder="1" applyAlignment="1">
      <alignment horizontal="right" vertical="center"/>
    </xf>
    <xf numFmtId="3" fontId="49" fillId="0" borderId="25" xfId="41" applyNumberFormat="1" applyFont="1" applyBorder="1"/>
    <xf numFmtId="0" fontId="2" fillId="0" borderId="96" xfId="41" applyBorder="1" applyAlignment="1"/>
    <xf numFmtId="0" fontId="18" fillId="0" borderId="12" xfId="41" applyFont="1" applyBorder="1" applyAlignment="1"/>
    <xf numFmtId="3" fontId="49" fillId="0" borderId="96" xfId="41" applyNumberFormat="1" applyFont="1" applyBorder="1"/>
    <xf numFmtId="3" fontId="49" fillId="0" borderId="22" xfId="41" applyNumberFormat="1" applyFont="1" applyFill="1" applyBorder="1"/>
    <xf numFmtId="3" fontId="49" fillId="0" borderId="36" xfId="41" applyNumberFormat="1" applyFont="1" applyFill="1" applyBorder="1"/>
    <xf numFmtId="3" fontId="49" fillId="0" borderId="26" xfId="41" applyNumberFormat="1" applyFont="1" applyFill="1" applyBorder="1"/>
    <xf numFmtId="3" fontId="49" fillId="0" borderId="121" xfId="41" applyNumberFormat="1" applyFont="1" applyBorder="1"/>
    <xf numFmtId="3" fontId="49" fillId="0" borderId="36" xfId="41" applyNumberFormat="1" applyFont="1" applyFill="1" applyBorder="1" applyAlignment="1">
      <alignment horizontal="right" vertical="center"/>
    </xf>
    <xf numFmtId="3" fontId="49" fillId="0" borderId="26" xfId="41" applyNumberFormat="1" applyFont="1" applyFill="1" applyBorder="1" applyAlignment="1">
      <alignment horizontal="right" vertical="center"/>
    </xf>
    <xf numFmtId="0" fontId="42" fillId="0" borderId="0" xfId="42" applyFont="1" applyFill="1" applyBorder="1"/>
    <xf numFmtId="3" fontId="10" fillId="0" borderId="0" xfId="0" applyNumberFormat="1" applyFont="1" applyFill="1"/>
    <xf numFmtId="3" fontId="11" fillId="2" borderId="61" xfId="0" applyNumberFormat="1" applyFont="1" applyFill="1" applyBorder="1"/>
    <xf numFmtId="3" fontId="11" fillId="2" borderId="91" xfId="0" applyNumberFormat="1" applyFont="1" applyFill="1" applyBorder="1"/>
    <xf numFmtId="3" fontId="10" fillId="2" borderId="142" xfId="0" applyNumberFormat="1" applyFont="1" applyFill="1" applyBorder="1"/>
    <xf numFmtId="3" fontId="6" fillId="0" borderId="12" xfId="47" applyNumberFormat="1" applyFont="1" applyFill="1" applyBorder="1" applyAlignment="1" applyProtection="1">
      <alignment vertical="center"/>
      <protection hidden="1"/>
    </xf>
    <xf numFmtId="0" fontId="26" fillId="0" borderId="0" xfId="0" applyFont="1" applyAlignment="1">
      <alignment horizontal="center"/>
    </xf>
    <xf numFmtId="0" fontId="47" fillId="0" borderId="37" xfId="41" applyFont="1" applyFill="1" applyBorder="1" applyAlignment="1">
      <alignment horizontal="center" vertical="center" wrapText="1"/>
    </xf>
    <xf numFmtId="0" fontId="47" fillId="0" borderId="46" xfId="41" applyFont="1" applyFill="1" applyBorder="1" applyAlignment="1">
      <alignment horizontal="center" vertical="center" wrapText="1"/>
    </xf>
    <xf numFmtId="0" fontId="12" fillId="2" borderId="0" xfId="47" applyFont="1" applyFill="1" applyBorder="1" applyAlignment="1">
      <alignment horizontal="left"/>
    </xf>
    <xf numFmtId="3" fontId="32" fillId="0" borderId="1" xfId="0" applyNumberFormat="1" applyFont="1" applyBorder="1" applyProtection="1">
      <protection locked="0"/>
    </xf>
    <xf numFmtId="3" fontId="32" fillId="0" borderId="159" xfId="0" applyNumberFormat="1" applyFont="1" applyBorder="1" applyProtection="1">
      <protection locked="0"/>
    </xf>
    <xf numFmtId="3" fontId="32" fillId="0" borderId="159" xfId="0" applyNumberFormat="1" applyFont="1" applyBorder="1"/>
    <xf numFmtId="0" fontId="38" fillId="0" borderId="160" xfId="0" applyFont="1" applyBorder="1" applyAlignment="1">
      <alignment horizontal="center"/>
    </xf>
    <xf numFmtId="0" fontId="38" fillId="0" borderId="161" xfId="0" applyFont="1" applyBorder="1" applyAlignment="1">
      <alignment horizontal="center"/>
    </xf>
    <xf numFmtId="0" fontId="38" fillId="0" borderId="162" xfId="0" applyFont="1" applyBorder="1" applyAlignment="1">
      <alignment horizontal="center"/>
    </xf>
    <xf numFmtId="0" fontId="32" fillId="0" borderId="128" xfId="0" applyFont="1" applyBorder="1"/>
    <xf numFmtId="0" fontId="32" fillId="0" borderId="163" xfId="0" applyFont="1" applyBorder="1"/>
    <xf numFmtId="0" fontId="38" fillId="0" borderId="164" xfId="0" applyFont="1" applyBorder="1"/>
    <xf numFmtId="0" fontId="32" fillId="0" borderId="165" xfId="0" applyFont="1" applyBorder="1"/>
    <xf numFmtId="0" fontId="32" fillId="0" borderId="164" xfId="0" applyFont="1" applyBorder="1"/>
    <xf numFmtId="3" fontId="32" fillId="0" borderId="165" xfId="0" applyNumberFormat="1" applyFont="1" applyBorder="1"/>
    <xf numFmtId="3" fontId="32" fillId="0" borderId="0" xfId="0" applyNumberFormat="1" applyFont="1" applyBorder="1"/>
    <xf numFmtId="3" fontId="38" fillId="0" borderId="165" xfId="0" applyNumberFormat="1" applyFont="1" applyBorder="1"/>
    <xf numFmtId="0" fontId="32" fillId="0" borderId="164" xfId="0" applyFont="1" applyBorder="1" applyProtection="1">
      <protection locked="0"/>
    </xf>
    <xf numFmtId="0" fontId="32" fillId="0" borderId="94" xfId="0" applyFont="1" applyBorder="1" applyProtection="1">
      <protection locked="0"/>
    </xf>
    <xf numFmtId="3" fontId="38" fillId="0" borderId="38" xfId="0" applyNumberFormat="1" applyFont="1" applyBorder="1"/>
    <xf numFmtId="0" fontId="58" fillId="0" borderId="130" xfId="0" applyFont="1" applyBorder="1"/>
    <xf numFmtId="3" fontId="38" fillId="0" borderId="166" xfId="0" applyNumberFormat="1" applyFont="1" applyBorder="1"/>
    <xf numFmtId="0" fontId="32" fillId="0" borderId="94" xfId="0" applyFont="1" applyBorder="1"/>
    <xf numFmtId="3" fontId="32" fillId="0" borderId="38" xfId="0" applyNumberFormat="1" applyFont="1" applyBorder="1"/>
    <xf numFmtId="0" fontId="32" fillId="0" borderId="167" xfId="0" applyFont="1" applyBorder="1"/>
    <xf numFmtId="3" fontId="38" fillId="0" borderId="168" xfId="0" applyNumberFormat="1" applyFont="1" applyBorder="1"/>
    <xf numFmtId="3" fontId="32" fillId="0" borderId="169" xfId="0" applyNumberFormat="1" applyFont="1" applyBorder="1"/>
    <xf numFmtId="0" fontId="51" fillId="5" borderId="91" xfId="41" applyFont="1" applyFill="1" applyBorder="1" applyAlignment="1">
      <alignment wrapText="1"/>
    </xf>
    <xf numFmtId="0" fontId="10" fillId="6" borderId="0" xfId="0" applyFont="1" applyFill="1"/>
    <xf numFmtId="0" fontId="2" fillId="0" borderId="0" xfId="41" applyFill="1"/>
    <xf numFmtId="0" fontId="59" fillId="0" borderId="0" xfId="0" applyFont="1" applyFill="1"/>
    <xf numFmtId="0" fontId="66" fillId="0" borderId="0" xfId="0" applyFont="1"/>
    <xf numFmtId="3" fontId="66" fillId="0" borderId="0" xfId="0" applyNumberFormat="1" applyFont="1"/>
    <xf numFmtId="3" fontId="26" fillId="0" borderId="0" xfId="0" applyNumberFormat="1" applyFont="1" applyFill="1"/>
    <xf numFmtId="0" fontId="66" fillId="0" borderId="0" xfId="0" applyFont="1" applyAlignment="1">
      <alignment horizontal="center"/>
    </xf>
    <xf numFmtId="3" fontId="2" fillId="0" borderId="26" xfId="41" applyNumberFormat="1" applyFill="1" applyBorder="1"/>
    <xf numFmtId="0" fontId="66" fillId="0" borderId="0" xfId="0" applyFont="1" applyFill="1"/>
    <xf numFmtId="3" fontId="2" fillId="0" borderId="36" xfId="41" applyNumberFormat="1" applyFill="1" applyBorder="1"/>
    <xf numFmtId="3" fontId="66" fillId="0" borderId="0" xfId="0" applyNumberFormat="1" applyFont="1" applyFill="1"/>
    <xf numFmtId="3" fontId="51" fillId="0" borderId="48" xfId="41" applyNumberFormat="1" applyFont="1" applyFill="1" applyBorder="1" applyAlignment="1">
      <alignment horizontal="right"/>
    </xf>
    <xf numFmtId="3" fontId="52" fillId="0" borderId="48" xfId="41" applyNumberFormat="1" applyFont="1" applyFill="1" applyBorder="1" applyAlignment="1">
      <alignment horizontal="left"/>
    </xf>
    <xf numFmtId="3" fontId="65" fillId="0" borderId="0" xfId="0" applyNumberFormat="1" applyFont="1" applyFill="1"/>
    <xf numFmtId="3" fontId="2" fillId="0" borderId="36" xfId="41" applyNumberFormat="1" applyFont="1" applyFill="1" applyBorder="1"/>
    <xf numFmtId="3" fontId="2" fillId="0" borderId="26" xfId="41" applyNumberFormat="1" applyFont="1" applyFill="1" applyBorder="1"/>
    <xf numFmtId="0" fontId="2" fillId="0" borderId="12" xfId="41" applyFont="1" applyFill="1" applyBorder="1"/>
    <xf numFmtId="3" fontId="52" fillId="0" borderId="26" xfId="41" applyNumberFormat="1" applyFont="1" applyFill="1" applyBorder="1" applyAlignment="1">
      <alignment horizontal="left"/>
    </xf>
    <xf numFmtId="3" fontId="67" fillId="0" borderId="0" xfId="0" applyNumberFormat="1" applyFont="1" applyFill="1"/>
    <xf numFmtId="3" fontId="16" fillId="0" borderId="71" xfId="41" applyNumberFormat="1" applyFont="1" applyFill="1" applyBorder="1" applyAlignment="1">
      <alignment horizontal="right"/>
    </xf>
    <xf numFmtId="0" fontId="65" fillId="0" borderId="0" xfId="0" applyFont="1" applyFill="1"/>
    <xf numFmtId="3" fontId="2" fillId="0" borderId="0" xfId="41" applyNumberFormat="1" applyFill="1"/>
    <xf numFmtId="0" fontId="26" fillId="0" borderId="0" xfId="0" applyFont="1" applyFill="1"/>
    <xf numFmtId="0" fontId="26" fillId="0" borderId="0" xfId="0" applyFont="1"/>
    <xf numFmtId="0" fontId="18" fillId="0" borderId="96" xfId="41" applyFont="1" applyBorder="1" applyAlignment="1">
      <alignment horizontal="left"/>
    </xf>
    <xf numFmtId="3" fontId="26" fillId="0" borderId="0" xfId="0" applyNumberFormat="1" applyFont="1"/>
    <xf numFmtId="3" fontId="26" fillId="0" borderId="0" xfId="41" applyNumberFormat="1" applyFont="1"/>
    <xf numFmtId="0" fontId="50" fillId="0" borderId="0" xfId="41" applyFont="1" applyBorder="1"/>
    <xf numFmtId="0" fontId="60" fillId="0" borderId="0" xfId="41" applyFont="1" applyBorder="1" applyAlignment="1"/>
    <xf numFmtId="0" fontId="50" fillId="0" borderId="0" xfId="41" applyFont="1" applyFill="1" applyBorder="1" applyAlignment="1">
      <alignment horizontal="center" vertical="center" wrapText="1"/>
    </xf>
    <xf numFmtId="3" fontId="44" fillId="0" borderId="0" xfId="41" applyNumberFormat="1" applyFont="1"/>
    <xf numFmtId="3" fontId="66" fillId="0" borderId="0" xfId="0" applyNumberFormat="1" applyFont="1" applyAlignment="1">
      <alignment horizontal="center"/>
    </xf>
    <xf numFmtId="3" fontId="70" fillId="0" borderId="27" xfId="41" applyNumberFormat="1" applyFont="1" applyBorder="1"/>
    <xf numFmtId="3" fontId="24" fillId="0" borderId="0" xfId="41" applyNumberFormat="1" applyFont="1"/>
    <xf numFmtId="3" fontId="71" fillId="0" borderId="0" xfId="41" applyNumberFormat="1" applyFont="1"/>
    <xf numFmtId="0" fontId="18" fillId="0" borderId="96" xfId="41" applyFont="1" applyBorder="1"/>
    <xf numFmtId="0" fontId="18" fillId="0" borderId="111" xfId="41" applyFont="1" applyBorder="1" applyAlignment="1">
      <alignment horizontal="center"/>
    </xf>
    <xf numFmtId="0" fontId="18" fillId="0" borderId="47" xfId="41" applyFont="1" applyBorder="1" applyAlignment="1"/>
    <xf numFmtId="3" fontId="49" fillId="0" borderId="61" xfId="41" applyNumberFormat="1" applyFont="1" applyFill="1" applyBorder="1"/>
    <xf numFmtId="3" fontId="49" fillId="5" borderId="40" xfId="41" applyNumberFormat="1" applyFont="1" applyFill="1" applyBorder="1"/>
    <xf numFmtId="0" fontId="2" fillId="5" borderId="170" xfId="41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3" fontId="66" fillId="0" borderId="0" xfId="0" applyNumberFormat="1" applyFont="1" applyFill="1" applyAlignment="1">
      <alignment horizontal="center"/>
    </xf>
    <xf numFmtId="0" fontId="67" fillId="0" borderId="0" xfId="0" applyFont="1" applyFill="1" applyAlignment="1">
      <alignment horizontal="center"/>
    </xf>
    <xf numFmtId="0" fontId="73" fillId="0" borderId="0" xfId="0" applyFont="1"/>
    <xf numFmtId="3" fontId="49" fillId="0" borderId="25" xfId="41" applyNumberFormat="1" applyFont="1" applyFill="1" applyBorder="1"/>
    <xf numFmtId="3" fontId="39" fillId="0" borderId="0" xfId="41" applyNumberFormat="1" applyFont="1" applyFill="1"/>
    <xf numFmtId="3" fontId="50" fillId="0" borderId="0" xfId="41" applyNumberFormat="1" applyFont="1" applyFill="1"/>
    <xf numFmtId="3" fontId="50" fillId="0" borderId="0" xfId="0" applyNumberFormat="1" applyFont="1" applyFill="1"/>
    <xf numFmtId="3" fontId="39" fillId="0" borderId="0" xfId="41" applyNumberFormat="1" applyFont="1" applyFill="1" applyBorder="1"/>
    <xf numFmtId="3" fontId="44" fillId="0" borderId="0" xfId="41" applyNumberFormat="1" applyFont="1" applyFill="1"/>
    <xf numFmtId="3" fontId="51" fillId="5" borderId="171" xfId="41" applyNumberFormat="1" applyFont="1" applyFill="1" applyBorder="1" applyAlignment="1">
      <alignment horizontal="center" vertical="center" wrapText="1"/>
    </xf>
    <xf numFmtId="3" fontId="70" fillId="0" borderId="0" xfId="41" applyNumberFormat="1" applyFont="1" applyFill="1" applyBorder="1"/>
    <xf numFmtId="0" fontId="32" fillId="0" borderId="18" xfId="42" applyFont="1" applyFill="1" applyBorder="1"/>
    <xf numFmtId="0" fontId="32" fillId="0" borderId="172" xfId="42" applyFont="1" applyFill="1" applyBorder="1"/>
    <xf numFmtId="0" fontId="44" fillId="0" borderId="61" xfId="42" applyFont="1" applyFill="1" applyBorder="1" applyAlignment="1">
      <alignment horizontal="center"/>
    </xf>
    <xf numFmtId="0" fontId="39" fillId="0" borderId="173" xfId="42" applyFont="1" applyFill="1" applyBorder="1" applyAlignment="1">
      <alignment horizontal="center"/>
    </xf>
    <xf numFmtId="0" fontId="32" fillId="0" borderId="116" xfId="42" applyFont="1" applyFill="1" applyBorder="1"/>
    <xf numFmtId="0" fontId="39" fillId="0" borderId="174" xfId="42" applyFont="1" applyFill="1" applyBorder="1" applyAlignment="1">
      <alignment horizontal="center"/>
    </xf>
    <xf numFmtId="0" fontId="39" fillId="0" borderId="175" xfId="42" applyFont="1" applyFill="1" applyBorder="1" applyAlignment="1">
      <alignment horizontal="center"/>
    </xf>
    <xf numFmtId="0" fontId="39" fillId="0" borderId="175" xfId="42" applyFont="1" applyFill="1" applyBorder="1"/>
    <xf numFmtId="0" fontId="39" fillId="0" borderId="176" xfId="42" applyFont="1" applyFill="1" applyBorder="1" applyAlignment="1">
      <alignment horizontal="center"/>
    </xf>
    <xf numFmtId="3" fontId="44" fillId="0" borderId="0" xfId="42" applyNumberFormat="1" applyFont="1" applyFill="1" applyBorder="1" applyAlignment="1">
      <alignment horizontal="right"/>
    </xf>
    <xf numFmtId="3" fontId="10" fillId="2" borderId="49" xfId="0" applyNumberFormat="1" applyFont="1" applyFill="1" applyBorder="1"/>
    <xf numFmtId="3" fontId="10" fillId="2" borderId="52" xfId="0" applyNumberFormat="1" applyFont="1" applyFill="1" applyBorder="1"/>
    <xf numFmtId="3" fontId="10" fillId="2" borderId="46" xfId="0" applyNumberFormat="1" applyFont="1" applyFill="1" applyBorder="1"/>
    <xf numFmtId="3" fontId="9" fillId="2" borderId="52" xfId="0" applyNumberFormat="1" applyFont="1" applyFill="1" applyBorder="1"/>
    <xf numFmtId="3" fontId="9" fillId="2" borderId="49" xfId="0" applyNumberFormat="1" applyFont="1" applyFill="1" applyBorder="1"/>
    <xf numFmtId="3" fontId="10" fillId="2" borderId="116" xfId="0" applyNumberFormat="1" applyFont="1" applyFill="1" applyBorder="1"/>
    <xf numFmtId="3" fontId="3" fillId="2" borderId="49" xfId="0" applyNumberFormat="1" applyFont="1" applyFill="1" applyBorder="1"/>
    <xf numFmtId="0" fontId="13" fillId="2" borderId="177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3" fontId="6" fillId="0" borderId="96" xfId="47" applyNumberFormat="1" applyFont="1" applyFill="1" applyBorder="1" applyAlignment="1" applyProtection="1">
      <alignment vertical="center"/>
      <protection hidden="1"/>
    </xf>
    <xf numFmtId="0" fontId="66" fillId="0" borderId="0" xfId="41" applyFont="1"/>
    <xf numFmtId="3" fontId="67" fillId="0" borderId="0" xfId="41" applyNumberFormat="1" applyFont="1"/>
    <xf numFmtId="0" fontId="67" fillId="0" borderId="0" xfId="41" applyFont="1"/>
    <xf numFmtId="0" fontId="76" fillId="0" borderId="0" xfId="41" applyFont="1"/>
    <xf numFmtId="0" fontId="18" fillId="0" borderId="24" xfId="41" applyFont="1" applyFill="1" applyBorder="1" applyAlignment="1"/>
    <xf numFmtId="0" fontId="39" fillId="0" borderId="12" xfId="42" applyFont="1" applyFill="1" applyBorder="1" applyAlignment="1">
      <alignment horizontal="center"/>
    </xf>
    <xf numFmtId="0" fontId="44" fillId="0" borderId="91" xfId="42" applyFont="1" applyFill="1" applyBorder="1" applyAlignment="1">
      <alignment horizontal="center"/>
    </xf>
    <xf numFmtId="0" fontId="2" fillId="0" borderId="24" xfId="41" applyFont="1" applyFill="1" applyBorder="1" applyAlignment="1">
      <alignment wrapText="1"/>
    </xf>
    <xf numFmtId="0" fontId="2" fillId="0" borderId="96" xfId="41" applyFill="1" applyBorder="1" applyAlignment="1"/>
    <xf numFmtId="3" fontId="49" fillId="0" borderId="22" xfId="41" applyNumberFormat="1" applyFont="1" applyFill="1" applyBorder="1" applyAlignment="1">
      <alignment horizontal="right" vertical="center"/>
    </xf>
    <xf numFmtId="0" fontId="13" fillId="2" borderId="76" xfId="0" applyFont="1" applyFill="1" applyBorder="1" applyAlignment="1">
      <alignment horizontal="center"/>
    </xf>
    <xf numFmtId="0" fontId="13" fillId="2" borderId="35" xfId="0" applyFont="1" applyFill="1" applyBorder="1" applyAlignment="1">
      <alignment horizontal="center"/>
    </xf>
    <xf numFmtId="0" fontId="13" fillId="2" borderId="127" xfId="0" applyFont="1" applyFill="1" applyBorder="1" applyAlignment="1">
      <alignment horizontal="center"/>
    </xf>
    <xf numFmtId="0" fontId="13" fillId="2" borderId="178" xfId="0" applyFont="1" applyFill="1" applyBorder="1" applyAlignment="1">
      <alignment horizontal="center"/>
    </xf>
    <xf numFmtId="0" fontId="16" fillId="2" borderId="179" xfId="0" applyFont="1" applyFill="1" applyBorder="1" applyAlignment="1">
      <alignment vertical="center"/>
    </xf>
    <xf numFmtId="0" fontId="13" fillId="2" borderId="35" xfId="0" applyFont="1" applyFill="1" applyBorder="1"/>
    <xf numFmtId="0" fontId="16" fillId="2" borderId="179" xfId="0" applyFont="1" applyFill="1" applyBorder="1" applyAlignment="1">
      <alignment vertical="center" wrapText="1"/>
    </xf>
    <xf numFmtId="0" fontId="13" fillId="2" borderId="35" xfId="0" applyFont="1" applyFill="1" applyBorder="1" applyAlignment="1">
      <alignment vertical="center" wrapText="1"/>
    </xf>
    <xf numFmtId="0" fontId="13" fillId="2" borderId="35" xfId="0" applyFont="1" applyFill="1" applyBorder="1" applyAlignment="1">
      <alignment vertical="center"/>
    </xf>
    <xf numFmtId="0" fontId="16" fillId="0" borderId="179" xfId="0" applyFont="1" applyFill="1" applyBorder="1" applyAlignment="1">
      <alignment vertical="center"/>
    </xf>
    <xf numFmtId="0" fontId="16" fillId="0" borderId="180" xfId="0" applyFont="1" applyFill="1" applyBorder="1" applyAlignment="1">
      <alignment vertical="center"/>
    </xf>
    <xf numFmtId="0" fontId="13" fillId="2" borderId="181" xfId="0" applyFont="1" applyFill="1" applyBorder="1" applyAlignment="1">
      <alignment horizontal="center"/>
    </xf>
    <xf numFmtId="0" fontId="13" fillId="2" borderId="182" xfId="0" applyFont="1" applyFill="1" applyBorder="1" applyAlignment="1">
      <alignment horizontal="center"/>
    </xf>
    <xf numFmtId="3" fontId="16" fillId="0" borderId="183" xfId="0" applyNumberFormat="1" applyFont="1" applyFill="1" applyBorder="1"/>
    <xf numFmtId="3" fontId="18" fillId="0" borderId="111" xfId="0" applyNumberFormat="1" applyFont="1" applyFill="1" applyBorder="1"/>
    <xf numFmtId="3" fontId="18" fillId="0" borderId="23" xfId="0" applyNumberFormat="1" applyFont="1" applyFill="1" applyBorder="1"/>
    <xf numFmtId="3" fontId="17" fillId="0" borderId="184" xfId="0" applyNumberFormat="1" applyFont="1" applyFill="1" applyBorder="1"/>
    <xf numFmtId="3" fontId="16" fillId="0" borderId="23" xfId="0" applyNumberFormat="1" applyFont="1" applyFill="1" applyBorder="1"/>
    <xf numFmtId="3" fontId="16" fillId="0" borderId="111" xfId="0" applyNumberFormat="1" applyFont="1" applyFill="1" applyBorder="1"/>
    <xf numFmtId="3" fontId="48" fillId="0" borderId="23" xfId="0" applyNumberFormat="1" applyFont="1" applyFill="1" applyBorder="1"/>
    <xf numFmtId="3" fontId="16" fillId="0" borderId="115" xfId="0" applyNumberFormat="1" applyFont="1" applyFill="1" applyBorder="1"/>
    <xf numFmtId="3" fontId="16" fillId="0" borderId="184" xfId="0" applyNumberFormat="1" applyFont="1" applyFill="1" applyBorder="1"/>
    <xf numFmtId="3" fontId="16" fillId="0" borderId="185" xfId="0" applyNumberFormat="1" applyFont="1" applyFill="1" applyBorder="1"/>
    <xf numFmtId="3" fontId="3" fillId="2" borderId="143" xfId="0" applyNumberFormat="1" applyFont="1" applyFill="1" applyBorder="1"/>
    <xf numFmtId="3" fontId="3" fillId="2" borderId="133" xfId="0" applyNumberFormat="1" applyFont="1" applyFill="1" applyBorder="1"/>
    <xf numFmtId="3" fontId="10" fillId="2" borderId="70" xfId="0" applyNumberFormat="1" applyFont="1" applyFill="1" applyBorder="1"/>
    <xf numFmtId="3" fontId="3" fillId="2" borderId="186" xfId="0" applyNumberFormat="1" applyFont="1" applyFill="1" applyBorder="1"/>
    <xf numFmtId="3" fontId="10" fillId="0" borderId="0" xfId="0" applyNumberFormat="1" applyFont="1" applyFill="1" applyBorder="1"/>
    <xf numFmtId="0" fontId="44" fillId="0" borderId="24" xfId="42" applyFont="1" applyFill="1" applyBorder="1" applyAlignment="1">
      <alignment horizontal="center"/>
    </xf>
    <xf numFmtId="0" fontId="4" fillId="3" borderId="187" xfId="47" applyFont="1" applyFill="1" applyBorder="1" applyAlignment="1">
      <alignment vertical="center"/>
    </xf>
    <xf numFmtId="0" fontId="4" fillId="3" borderId="188" xfId="47" applyFont="1" applyFill="1" applyBorder="1" applyAlignment="1">
      <alignment vertical="center"/>
    </xf>
    <xf numFmtId="3" fontId="4" fillId="3" borderId="37" xfId="47" applyNumberFormat="1" applyFont="1" applyFill="1" applyBorder="1" applyAlignment="1">
      <alignment vertical="center"/>
    </xf>
    <xf numFmtId="3" fontId="4" fillId="3" borderId="95" xfId="47" applyNumberFormat="1" applyFont="1" applyFill="1" applyBorder="1" applyAlignment="1">
      <alignment vertical="center"/>
    </xf>
    <xf numFmtId="3" fontId="7" fillId="0" borderId="50" xfId="47" applyNumberFormat="1" applyFont="1" applyFill="1" applyBorder="1" applyAlignment="1" applyProtection="1">
      <alignment vertical="center"/>
      <protection locked="0"/>
    </xf>
    <xf numFmtId="3" fontId="7" fillId="0" borderId="50" xfId="47" applyNumberFormat="1" applyFont="1" applyFill="1" applyBorder="1" applyAlignment="1" applyProtection="1">
      <alignment vertical="center"/>
      <protection hidden="1"/>
    </xf>
    <xf numFmtId="0" fontId="4" fillId="3" borderId="0" xfId="47" applyFont="1" applyFill="1" applyBorder="1"/>
    <xf numFmtId="0" fontId="4" fillId="3" borderId="109" xfId="47" applyFont="1" applyFill="1" applyBorder="1"/>
    <xf numFmtId="3" fontId="7" fillId="2" borderId="50" xfId="47" applyNumberFormat="1" applyFont="1" applyFill="1" applyBorder="1" applyAlignment="1">
      <alignment vertical="center" wrapText="1"/>
    </xf>
    <xf numFmtId="0" fontId="2" fillId="0" borderId="24" xfId="41" applyFont="1" applyFill="1" applyBorder="1"/>
    <xf numFmtId="3" fontId="2" fillId="0" borderId="138" xfId="41" applyNumberFormat="1" applyFont="1" applyFill="1" applyBorder="1"/>
    <xf numFmtId="0" fontId="66" fillId="0" borderId="0" xfId="0" applyFont="1" applyBorder="1"/>
    <xf numFmtId="0" fontId="3" fillId="0" borderId="189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4" xfId="0" applyFont="1" applyFill="1" applyBorder="1" applyAlignment="1">
      <alignment horizontal="center"/>
    </xf>
    <xf numFmtId="0" fontId="3" fillId="0" borderId="190" xfId="0" applyFont="1" applyFill="1" applyBorder="1" applyAlignment="1">
      <alignment horizontal="center"/>
    </xf>
    <xf numFmtId="0" fontId="9" fillId="0" borderId="24" xfId="0" applyFont="1" applyFill="1" applyBorder="1" applyAlignment="1">
      <alignment horizontal="left"/>
    </xf>
    <xf numFmtId="0" fontId="10" fillId="0" borderId="2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center"/>
    </xf>
    <xf numFmtId="0" fontId="10" fillId="0" borderId="124" xfId="0" applyFont="1" applyFill="1" applyBorder="1" applyAlignment="1">
      <alignment horizontal="left"/>
    </xf>
    <xf numFmtId="0" fontId="9" fillId="0" borderId="74" xfId="0" applyFont="1" applyFill="1" applyBorder="1" applyAlignment="1">
      <alignment vertical="center"/>
    </xf>
    <xf numFmtId="0" fontId="11" fillId="0" borderId="74" xfId="0" applyFont="1" applyFill="1" applyBorder="1" applyAlignment="1">
      <alignment vertical="center"/>
    </xf>
    <xf numFmtId="0" fontId="11" fillId="0" borderId="190" xfId="0" applyFont="1" applyFill="1" applyBorder="1" applyAlignment="1">
      <alignment vertical="center"/>
    </xf>
    <xf numFmtId="0" fontId="10" fillId="0" borderId="39" xfId="0" applyFont="1" applyFill="1" applyBorder="1" applyAlignment="1">
      <alignment vertical="center"/>
    </xf>
    <xf numFmtId="0" fontId="10" fillId="0" borderId="188" xfId="0" applyFont="1" applyFill="1" applyBorder="1" applyAlignment="1">
      <alignment vertical="center"/>
    </xf>
    <xf numFmtId="0" fontId="61" fillId="7" borderId="93" xfId="0" applyFont="1" applyFill="1" applyBorder="1" applyAlignment="1">
      <alignment horizontal="center" vertical="center"/>
    </xf>
    <xf numFmtId="0" fontId="10" fillId="7" borderId="0" xfId="0" applyFont="1" applyFill="1" applyBorder="1"/>
    <xf numFmtId="0" fontId="18" fillId="0" borderId="96" xfId="41" applyFont="1" applyBorder="1" applyAlignment="1"/>
    <xf numFmtId="3" fontId="71" fillId="5" borderId="91" xfId="41" applyNumberFormat="1" applyFont="1" applyFill="1" applyBorder="1" applyAlignment="1">
      <alignment wrapText="1"/>
    </xf>
    <xf numFmtId="3" fontId="25" fillId="5" borderId="18" xfId="41" applyNumberFormat="1" applyFont="1" applyFill="1" applyBorder="1" applyAlignment="1">
      <alignment wrapText="1"/>
    </xf>
    <xf numFmtId="3" fontId="39" fillId="5" borderId="40" xfId="41" applyNumberFormat="1" applyFont="1" applyFill="1" applyBorder="1"/>
    <xf numFmtId="3" fontId="24" fillId="5" borderId="40" xfId="41" applyNumberFormat="1" applyFont="1" applyFill="1" applyBorder="1"/>
    <xf numFmtId="3" fontId="64" fillId="0" borderId="191" xfId="27" applyNumberFormat="1" applyFont="1" applyFill="1" applyBorder="1" applyAlignment="1">
      <alignment horizontal="center"/>
    </xf>
    <xf numFmtId="3" fontId="64" fillId="0" borderId="26" xfId="27" applyNumberFormat="1" applyFont="1" applyFill="1" applyBorder="1" applyAlignment="1">
      <alignment horizontal="right"/>
    </xf>
    <xf numFmtId="3" fontId="64" fillId="0" borderId="26" xfId="27" applyNumberFormat="1" applyFont="1" applyBorder="1" applyAlignment="1">
      <alignment horizontal="right"/>
    </xf>
    <xf numFmtId="3" fontId="64" fillId="0" borderId="19" xfId="27" applyNumberFormat="1" applyFont="1" applyFill="1" applyBorder="1" applyAlignment="1">
      <alignment horizontal="right"/>
    </xf>
    <xf numFmtId="3" fontId="70" fillId="5" borderId="40" xfId="41" applyNumberFormat="1" applyFont="1" applyFill="1" applyBorder="1"/>
    <xf numFmtId="3" fontId="47" fillId="0" borderId="61" xfId="41" applyNumberFormat="1" applyFont="1" applyFill="1" applyBorder="1" applyAlignment="1">
      <alignment horizontal="center" vertical="center" wrapText="1"/>
    </xf>
    <xf numFmtId="3" fontId="70" fillId="0" borderId="0" xfId="41" applyNumberFormat="1" applyFont="1" applyBorder="1"/>
    <xf numFmtId="3" fontId="19" fillId="0" borderId="16" xfId="27" applyNumberFormat="1" applyFont="1" applyBorder="1" applyAlignment="1">
      <alignment horizontal="right"/>
    </xf>
    <xf numFmtId="3" fontId="72" fillId="0" borderId="16" xfId="27" applyNumberFormat="1" applyFont="1" applyBorder="1" applyAlignment="1">
      <alignment horizontal="right"/>
    </xf>
    <xf numFmtId="3" fontId="47" fillId="0" borderId="0" xfId="27" applyNumberFormat="1" applyFont="1"/>
    <xf numFmtId="3" fontId="50" fillId="0" borderId="0" xfId="41" applyNumberFormat="1" applyFont="1" applyFill="1" applyBorder="1" applyAlignment="1">
      <alignment horizontal="center" vertical="center" wrapText="1"/>
    </xf>
    <xf numFmtId="0" fontId="18" fillId="0" borderId="28" xfId="41" applyFont="1" applyBorder="1" applyAlignment="1"/>
    <xf numFmtId="3" fontId="49" fillId="0" borderId="22" xfId="41" applyNumberFormat="1" applyFont="1" applyBorder="1"/>
    <xf numFmtId="0" fontId="0" fillId="0" borderId="0" xfId="0" applyFill="1"/>
    <xf numFmtId="3" fontId="26" fillId="0" borderId="0" xfId="0" applyNumberFormat="1" applyFont="1" applyBorder="1"/>
    <xf numFmtId="0" fontId="66" fillId="0" borderId="0" xfId="0" applyFont="1" applyFill="1" applyBorder="1"/>
    <xf numFmtId="0" fontId="10" fillId="0" borderId="91" xfId="0" applyFont="1" applyFill="1" applyBorder="1" applyAlignment="1">
      <alignment horizontal="center" wrapText="1"/>
    </xf>
    <xf numFmtId="0" fontId="10" fillId="0" borderId="36" xfId="0" applyFont="1" applyFill="1" applyBorder="1" applyAlignment="1">
      <alignment horizontal="center" wrapText="1"/>
    </xf>
    <xf numFmtId="0" fontId="10" fillId="0" borderId="192" xfId="0" applyFont="1" applyFill="1" applyBorder="1" applyAlignment="1">
      <alignment horizontal="center" wrapText="1"/>
    </xf>
    <xf numFmtId="3" fontId="49" fillId="0" borderId="22" xfId="0" applyNumberFormat="1" applyFont="1" applyFill="1" applyBorder="1"/>
    <xf numFmtId="0" fontId="39" fillId="0" borderId="38" xfId="42" applyFont="1" applyFill="1" applyBorder="1"/>
    <xf numFmtId="0" fontId="42" fillId="0" borderId="47" xfId="42" applyFont="1" applyFill="1" applyBorder="1"/>
    <xf numFmtId="3" fontId="39" fillId="0" borderId="20" xfId="42" applyNumberFormat="1" applyFont="1" applyFill="1" applyBorder="1" applyAlignment="1">
      <alignment horizontal="right"/>
    </xf>
    <xf numFmtId="3" fontId="39" fillId="0" borderId="46" xfId="42" applyNumberFormat="1" applyFont="1" applyFill="1" applyBorder="1" applyAlignment="1">
      <alignment horizontal="right"/>
    </xf>
    <xf numFmtId="3" fontId="39" fillId="0" borderId="44" xfId="42" applyNumberFormat="1" applyFont="1" applyFill="1" applyBorder="1" applyAlignment="1">
      <alignment horizontal="right"/>
    </xf>
    <xf numFmtId="3" fontId="39" fillId="0" borderId="47" xfId="42" applyNumberFormat="1" applyFont="1" applyFill="1" applyBorder="1" applyAlignment="1">
      <alignment horizontal="right"/>
    </xf>
    <xf numFmtId="3" fontId="39" fillId="0" borderId="121" xfId="42" applyNumberFormat="1" applyFont="1" applyFill="1" applyBorder="1" applyAlignment="1">
      <alignment horizontal="right"/>
    </xf>
    <xf numFmtId="3" fontId="39" fillId="0" borderId="45" xfId="42" applyNumberFormat="1" applyFont="1" applyFill="1" applyBorder="1" applyAlignment="1">
      <alignment horizontal="right"/>
    </xf>
    <xf numFmtId="0" fontId="38" fillId="0" borderId="0" xfId="42" applyFont="1" applyFill="1" applyBorder="1"/>
    <xf numFmtId="0" fontId="38" fillId="0" borderId="0" xfId="42" applyFont="1" applyFill="1"/>
    <xf numFmtId="0" fontId="44" fillId="0" borderId="193" xfId="42" applyFont="1" applyFill="1" applyBorder="1"/>
    <xf numFmtId="3" fontId="44" fillId="0" borderId="111" xfId="42" applyNumberFormat="1" applyFont="1" applyFill="1" applyBorder="1" applyAlignment="1">
      <alignment horizontal="right"/>
    </xf>
    <xf numFmtId="3" fontId="44" fillId="0" borderId="116" xfId="42" applyNumberFormat="1" applyFont="1" applyFill="1" applyBorder="1" applyAlignment="1">
      <alignment horizontal="right"/>
    </xf>
    <xf numFmtId="3" fontId="44" fillId="0" borderId="97" xfId="42" applyNumberFormat="1" applyFont="1" applyFill="1" applyBorder="1" applyAlignment="1">
      <alignment horizontal="right"/>
    </xf>
    <xf numFmtId="3" fontId="44" fillId="0" borderId="193" xfId="42" applyNumberFormat="1" applyFont="1" applyFill="1" applyBorder="1" applyAlignment="1">
      <alignment horizontal="right"/>
    </xf>
    <xf numFmtId="3" fontId="44" fillId="0" borderId="100" xfId="42" applyNumberFormat="1" applyFont="1" applyFill="1" applyBorder="1" applyAlignment="1">
      <alignment horizontal="right"/>
    </xf>
    <xf numFmtId="3" fontId="39" fillId="0" borderId="194" xfId="42" applyNumberFormat="1" applyFont="1" applyFill="1" applyBorder="1" applyAlignment="1">
      <alignment horizontal="right"/>
    </xf>
    <xf numFmtId="3" fontId="39" fillId="0" borderId="195" xfId="42" applyNumberFormat="1" applyFont="1" applyFill="1" applyBorder="1" applyAlignment="1">
      <alignment horizontal="right"/>
    </xf>
    <xf numFmtId="3" fontId="39" fillId="0" borderId="67" xfId="42" applyNumberFormat="1" applyFont="1" applyFill="1" applyBorder="1" applyAlignment="1">
      <alignment horizontal="right"/>
    </xf>
    <xf numFmtId="0" fontId="32" fillId="0" borderId="5" xfId="42" applyFont="1" applyFill="1" applyBorder="1"/>
    <xf numFmtId="0" fontId="32" fillId="0" borderId="24" xfId="42" applyFont="1" applyFill="1" applyBorder="1"/>
    <xf numFmtId="0" fontId="39" fillId="0" borderId="96" xfId="42" applyFont="1" applyFill="1" applyBorder="1"/>
    <xf numFmtId="0" fontId="32" fillId="0" borderId="47" xfId="42" applyFont="1" applyFill="1" applyBorder="1"/>
    <xf numFmtId="0" fontId="44" fillId="0" borderId="196" xfId="42" applyFont="1" applyFill="1" applyBorder="1" applyAlignment="1">
      <alignment horizontal="center"/>
    </xf>
    <xf numFmtId="0" fontId="39" fillId="0" borderId="197" xfId="42" applyFont="1" applyFill="1" applyBorder="1" applyAlignment="1">
      <alignment horizontal="center"/>
    </xf>
    <xf numFmtId="0" fontId="39" fillId="0" borderId="198" xfId="42" applyFont="1" applyFill="1" applyBorder="1" applyAlignment="1">
      <alignment horizontal="center"/>
    </xf>
    <xf numFmtId="0" fontId="43" fillId="0" borderId="199" xfId="42" applyFont="1" applyFill="1" applyBorder="1" applyAlignment="1">
      <alignment horizontal="center"/>
    </xf>
    <xf numFmtId="0" fontId="39" fillId="0" borderId="193" xfId="42" applyFont="1" applyFill="1" applyBorder="1" applyAlignment="1">
      <alignment horizontal="center"/>
    </xf>
    <xf numFmtId="0" fontId="39" fillId="0" borderId="188" xfId="42" applyFont="1" applyFill="1" applyBorder="1" applyAlignment="1">
      <alignment horizontal="center"/>
    </xf>
    <xf numFmtId="0" fontId="39" fillId="0" borderId="50" xfId="42" applyFont="1" applyFill="1" applyBorder="1" applyAlignment="1">
      <alignment horizontal="center"/>
    </xf>
    <xf numFmtId="0" fontId="39" fillId="0" borderId="44" xfId="42" applyFont="1" applyFill="1" applyBorder="1" applyAlignment="1">
      <alignment horizontal="center"/>
    </xf>
    <xf numFmtId="0" fontId="43" fillId="0" borderId="0" xfId="42" applyFont="1" applyFill="1" applyBorder="1" applyAlignment="1">
      <alignment horizontal="center"/>
    </xf>
    <xf numFmtId="0" fontId="43" fillId="0" borderId="50" xfId="42" applyFont="1" applyFill="1" applyBorder="1" applyAlignment="1">
      <alignment horizontal="center"/>
    </xf>
    <xf numFmtId="0" fontId="43" fillId="0" borderId="97" xfId="42" applyFont="1" applyFill="1" applyBorder="1" applyAlignment="1">
      <alignment horizontal="center"/>
    </xf>
    <xf numFmtId="0" fontId="43" fillId="0" borderId="44" xfId="42" applyFont="1" applyFill="1" applyBorder="1" applyAlignment="1">
      <alignment horizontal="center"/>
    </xf>
    <xf numFmtId="0" fontId="39" fillId="0" borderId="70" xfId="42" applyFont="1" applyFill="1" applyBorder="1" applyAlignment="1">
      <alignment horizontal="center"/>
    </xf>
    <xf numFmtId="0" fontId="38" fillId="0" borderId="41" xfId="42" applyFont="1" applyFill="1" applyBorder="1" applyAlignment="1"/>
    <xf numFmtId="3" fontId="44" fillId="0" borderId="17" xfId="42" applyNumberFormat="1" applyFont="1" applyFill="1" applyBorder="1" applyAlignment="1">
      <alignment horizontal="right"/>
    </xf>
    <xf numFmtId="3" fontId="44" fillId="0" borderId="19" xfId="42" applyNumberFormat="1" applyFont="1" applyFill="1" applyBorder="1" applyAlignment="1">
      <alignment horizontal="right"/>
    </xf>
    <xf numFmtId="3" fontId="39" fillId="0" borderId="64" xfId="42" applyNumberFormat="1" applyFont="1" applyFill="1" applyBorder="1" applyAlignment="1">
      <alignment horizontal="right"/>
    </xf>
    <xf numFmtId="3" fontId="39" fillId="0" borderId="200" xfId="42" applyNumberFormat="1" applyFont="1" applyFill="1" applyBorder="1" applyAlignment="1">
      <alignment horizontal="right"/>
    </xf>
    <xf numFmtId="3" fontId="39" fillId="0" borderId="138" xfId="42" applyNumberFormat="1" applyFont="1" applyFill="1" applyBorder="1" applyAlignment="1">
      <alignment horizontal="right"/>
    </xf>
    <xf numFmtId="3" fontId="39" fillId="0" borderId="70" xfId="42" applyNumberFormat="1" applyFont="1" applyFill="1" applyBorder="1" applyAlignment="1">
      <alignment horizontal="right"/>
    </xf>
    <xf numFmtId="3" fontId="39" fillId="0" borderId="140" xfId="42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left" wrapText="1"/>
    </xf>
    <xf numFmtId="49" fontId="68" fillId="0" borderId="23" xfId="46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left"/>
    </xf>
    <xf numFmtId="0" fontId="60" fillId="0" borderId="24" xfId="0" applyFont="1" applyFill="1" applyBorder="1" applyAlignment="1">
      <alignment horizontal="left"/>
    </xf>
    <xf numFmtId="49" fontId="68" fillId="0" borderId="49" xfId="46" applyNumberFormat="1" applyFont="1" applyFill="1" applyBorder="1" applyAlignment="1">
      <alignment horizontal="center"/>
    </xf>
    <xf numFmtId="49" fontId="68" fillId="0" borderId="12" xfId="46" applyNumberFormat="1" applyFont="1" applyFill="1" applyBorder="1" applyAlignment="1">
      <alignment horizontal="center"/>
    </xf>
    <xf numFmtId="49" fontId="68" fillId="0" borderId="96" xfId="46" applyNumberFormat="1" applyFont="1" applyFill="1" applyBorder="1" applyAlignment="1">
      <alignment horizontal="center"/>
    </xf>
    <xf numFmtId="0" fontId="3" fillId="0" borderId="201" xfId="0" applyFont="1" applyFill="1" applyBorder="1" applyAlignment="1">
      <alignment horizontal="left" wrapText="1"/>
    </xf>
    <xf numFmtId="0" fontId="32" fillId="0" borderId="202" xfId="0" applyFont="1" applyFill="1" applyBorder="1"/>
    <xf numFmtId="0" fontId="32" fillId="0" borderId="203" xfId="0" applyFont="1" applyFill="1" applyBorder="1"/>
    <xf numFmtId="0" fontId="9" fillId="0" borderId="12" xfId="0" applyFont="1" applyFill="1" applyBorder="1" applyAlignment="1">
      <alignment horizontal="left"/>
    </xf>
    <xf numFmtId="0" fontId="32" fillId="0" borderId="0" xfId="0" applyFont="1" applyFill="1" applyBorder="1"/>
    <xf numFmtId="0" fontId="3" fillId="0" borderId="204" xfId="0" applyFont="1" applyFill="1" applyBorder="1"/>
    <xf numFmtId="0" fontId="32" fillId="0" borderId="12" xfId="0" applyFont="1" applyFill="1" applyBorder="1" applyAlignment="1">
      <alignment horizontal="left"/>
    </xf>
    <xf numFmtId="0" fontId="10" fillId="0" borderId="74" xfId="0" applyFont="1" applyFill="1" applyBorder="1" applyAlignment="1">
      <alignment vertical="center"/>
    </xf>
    <xf numFmtId="175" fontId="9" fillId="0" borderId="0" xfId="0" applyNumberFormat="1" applyFont="1" applyFill="1"/>
    <xf numFmtId="0" fontId="9" fillId="0" borderId="0" xfId="0" applyFont="1" applyFill="1"/>
    <xf numFmtId="3" fontId="9" fillId="0" borderId="0" xfId="0" applyNumberFormat="1" applyFont="1" applyFill="1"/>
    <xf numFmtId="0" fontId="3" fillId="0" borderId="141" xfId="0" applyFont="1" applyFill="1" applyBorder="1" applyAlignment="1">
      <alignment horizontal="center"/>
    </xf>
    <xf numFmtId="0" fontId="33" fillId="0" borderId="205" xfId="0" applyFont="1" applyFill="1" applyBorder="1" applyAlignment="1">
      <alignment horizontal="center"/>
    </xf>
    <xf numFmtId="0" fontId="3" fillId="0" borderId="206" xfId="0" applyFont="1" applyFill="1" applyBorder="1"/>
    <xf numFmtId="0" fontId="3" fillId="0" borderId="94" xfId="0" applyFont="1" applyFill="1" applyBorder="1" applyAlignment="1">
      <alignment horizontal="center"/>
    </xf>
    <xf numFmtId="0" fontId="3" fillId="0" borderId="152" xfId="0" applyFont="1" applyFill="1" applyBorder="1" applyAlignment="1">
      <alignment horizontal="center"/>
    </xf>
    <xf numFmtId="0" fontId="3" fillId="0" borderId="13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07" xfId="0" applyFont="1" applyFill="1" applyBorder="1" applyAlignment="1">
      <alignment horizontal="center"/>
    </xf>
    <xf numFmtId="0" fontId="3" fillId="0" borderId="85" xfId="0" applyFont="1" applyFill="1" applyBorder="1" applyAlignment="1">
      <alignment horizontal="center"/>
    </xf>
    <xf numFmtId="0" fontId="3" fillId="0" borderId="166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92" xfId="0" applyFont="1" applyFill="1" applyBorder="1" applyAlignment="1">
      <alignment horizontal="center"/>
    </xf>
    <xf numFmtId="0" fontId="3" fillId="0" borderId="97" xfId="0" applyFont="1" applyFill="1" applyBorder="1" applyAlignment="1">
      <alignment horizontal="center"/>
    </xf>
    <xf numFmtId="0" fontId="3" fillId="0" borderId="208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175" fontId="3" fillId="0" borderId="12" xfId="26" applyNumberFormat="1" applyFont="1" applyFill="1" applyBorder="1" applyAlignment="1" applyProtection="1"/>
    <xf numFmtId="0" fontId="3" fillId="0" borderId="209" xfId="0" applyFont="1" applyFill="1" applyBorder="1" applyAlignment="1">
      <alignment horizontal="center"/>
    </xf>
    <xf numFmtId="0" fontId="3" fillId="0" borderId="206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175" fontId="3" fillId="0" borderId="210" xfId="26" applyNumberFormat="1" applyFont="1" applyFill="1" applyBorder="1" applyAlignment="1" applyProtection="1"/>
    <xf numFmtId="175" fontId="3" fillId="0" borderId="211" xfId="26" applyNumberFormat="1" applyFont="1" applyFill="1" applyBorder="1" applyAlignment="1" applyProtection="1"/>
    <xf numFmtId="175" fontId="3" fillId="0" borderId="212" xfId="26" applyNumberFormat="1" applyFont="1" applyFill="1" applyBorder="1" applyAlignment="1" applyProtection="1"/>
    <xf numFmtId="0" fontId="3" fillId="0" borderId="152" xfId="0" applyFont="1" applyFill="1" applyBorder="1"/>
    <xf numFmtId="175" fontId="3" fillId="0" borderId="96" xfId="26" applyNumberFormat="1" applyFont="1" applyFill="1" applyBorder="1" applyAlignment="1" applyProtection="1"/>
    <xf numFmtId="175" fontId="3" fillId="0" borderId="138" xfId="26" applyNumberFormat="1" applyFont="1" applyFill="1" applyBorder="1" applyAlignment="1" applyProtection="1"/>
    <xf numFmtId="175" fontId="3" fillId="0" borderId="49" xfId="26" applyNumberFormat="1" applyFont="1" applyFill="1" applyBorder="1" applyAlignment="1" applyProtection="1"/>
    <xf numFmtId="175" fontId="3" fillId="0" borderId="48" xfId="26" applyNumberFormat="1" applyFont="1" applyFill="1" applyBorder="1" applyAlignment="1" applyProtection="1"/>
    <xf numFmtId="175" fontId="9" fillId="0" borderId="12" xfId="26" applyNumberFormat="1" applyFont="1" applyFill="1" applyBorder="1" applyAlignment="1" applyProtection="1"/>
    <xf numFmtId="0" fontId="9" fillId="0" borderId="23" xfId="0" applyFont="1" applyFill="1" applyBorder="1" applyAlignment="1">
      <alignment horizontal="center"/>
    </xf>
    <xf numFmtId="0" fontId="3" fillId="0" borderId="5" xfId="0" applyFont="1" applyFill="1" applyBorder="1"/>
    <xf numFmtId="0" fontId="10" fillId="0" borderId="37" xfId="0" applyFont="1" applyFill="1" applyBorder="1" applyAlignment="1">
      <alignment horizontal="center"/>
    </xf>
    <xf numFmtId="175" fontId="10" fillId="0" borderId="12" xfId="26" applyNumberFormat="1" applyFont="1" applyFill="1" applyBorder="1" applyAlignment="1" applyProtection="1"/>
    <xf numFmtId="175" fontId="10" fillId="0" borderId="88" xfId="26" applyNumberFormat="1" applyFont="1" applyFill="1" applyBorder="1" applyAlignment="1" applyProtection="1"/>
    <xf numFmtId="175" fontId="10" fillId="0" borderId="199" xfId="26" applyNumberFormat="1" applyFont="1" applyFill="1" applyBorder="1" applyAlignment="1" applyProtection="1"/>
    <xf numFmtId="175" fontId="10" fillId="0" borderId="213" xfId="26" applyNumberFormat="1" applyFont="1" applyFill="1" applyBorder="1" applyAlignment="1" applyProtection="1"/>
    <xf numFmtId="175" fontId="10" fillId="0" borderId="84" xfId="26" applyNumberFormat="1" applyFont="1" applyFill="1" applyBorder="1" applyAlignment="1" applyProtection="1"/>
    <xf numFmtId="175" fontId="3" fillId="0" borderId="1" xfId="26" applyNumberFormat="1" applyFont="1" applyFill="1" applyBorder="1" applyAlignment="1" applyProtection="1"/>
    <xf numFmtId="175" fontId="3" fillId="0" borderId="38" xfId="26" applyNumberFormat="1" applyFont="1" applyFill="1" applyBorder="1" applyAlignment="1" applyProtection="1"/>
    <xf numFmtId="175" fontId="10" fillId="0" borderId="97" xfId="26" applyNumberFormat="1" applyFont="1" applyFill="1" applyBorder="1" applyAlignment="1" applyProtection="1"/>
    <xf numFmtId="175" fontId="10" fillId="0" borderId="100" xfId="26" applyNumberFormat="1" applyFont="1" applyFill="1" applyBorder="1" applyAlignment="1" applyProtection="1"/>
    <xf numFmtId="175" fontId="10" fillId="0" borderId="214" xfId="26" applyNumberFormat="1" applyFont="1" applyFill="1" applyBorder="1" applyAlignment="1" applyProtection="1"/>
    <xf numFmtId="0" fontId="10" fillId="0" borderId="130" xfId="0" applyFont="1" applyFill="1" applyBorder="1" applyAlignment="1">
      <alignment horizontal="center" vertical="center"/>
    </xf>
    <xf numFmtId="175" fontId="10" fillId="0" borderId="14" xfId="26" applyNumberFormat="1" applyFont="1" applyFill="1" applyBorder="1" applyAlignment="1" applyProtection="1"/>
    <xf numFmtId="0" fontId="3" fillId="0" borderId="93" xfId="0" applyFont="1" applyFill="1" applyBorder="1" applyAlignment="1">
      <alignment horizontal="center" vertical="center"/>
    </xf>
    <xf numFmtId="175" fontId="3" fillId="0" borderId="97" xfId="26" applyNumberFormat="1" applyFont="1" applyFill="1" applyBorder="1" applyAlignment="1" applyProtection="1"/>
    <xf numFmtId="175" fontId="9" fillId="0" borderId="85" xfId="26" applyNumberFormat="1" applyFont="1" applyFill="1" applyBorder="1" applyAlignment="1" applyProtection="1">
      <alignment vertical="center"/>
    </xf>
    <xf numFmtId="175" fontId="9" fillId="0" borderId="166" xfId="26" applyNumberFormat="1" applyFont="1" applyFill="1" applyBorder="1" applyAlignment="1" applyProtection="1">
      <alignment vertical="center"/>
    </xf>
    <xf numFmtId="0" fontId="11" fillId="0" borderId="130" xfId="0" applyFont="1" applyFill="1" applyBorder="1" applyAlignment="1">
      <alignment horizontal="center" vertical="center"/>
    </xf>
    <xf numFmtId="175" fontId="10" fillId="0" borderId="16" xfId="26" applyNumberFormat="1" applyFont="1" applyFill="1" applyBorder="1" applyAlignment="1" applyProtection="1"/>
    <xf numFmtId="0" fontId="11" fillId="0" borderId="128" xfId="0" applyFont="1" applyFill="1" applyBorder="1" applyAlignment="1">
      <alignment horizontal="center" vertical="center"/>
    </xf>
    <xf numFmtId="175" fontId="10" fillId="0" borderId="215" xfId="26" applyNumberFormat="1" applyFont="1" applyFill="1" applyBorder="1" applyAlignment="1" applyProtection="1"/>
    <xf numFmtId="175" fontId="11" fillId="0" borderId="208" xfId="26" applyNumberFormat="1" applyFont="1" applyFill="1" applyBorder="1" applyAlignment="1" applyProtection="1">
      <alignment vertical="center"/>
    </xf>
    <xf numFmtId="175" fontId="11" fillId="0" borderId="32" xfId="26" applyNumberFormat="1" applyFont="1" applyFill="1" applyBorder="1" applyAlignment="1" applyProtection="1">
      <alignment vertical="center"/>
    </xf>
    <xf numFmtId="175" fontId="11" fillId="0" borderId="209" xfId="26" applyNumberFormat="1" applyFont="1" applyFill="1" applyBorder="1" applyAlignment="1" applyProtection="1">
      <alignment vertical="center"/>
    </xf>
    <xf numFmtId="0" fontId="10" fillId="0" borderId="37" xfId="0" applyFont="1" applyFill="1" applyBorder="1" applyAlignment="1">
      <alignment horizontal="center" vertical="center"/>
    </xf>
    <xf numFmtId="175" fontId="10" fillId="0" borderId="3" xfId="26" applyNumberFormat="1" applyFont="1" applyFill="1" applyBorder="1" applyAlignment="1" applyProtection="1">
      <alignment vertical="center"/>
    </xf>
    <xf numFmtId="175" fontId="10" fillId="0" borderId="41" xfId="26" applyNumberFormat="1" applyFont="1" applyFill="1" applyBorder="1" applyAlignment="1" applyProtection="1">
      <alignment vertical="center"/>
    </xf>
    <xf numFmtId="0" fontId="10" fillId="0" borderId="8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3" fillId="0" borderId="104" xfId="0" applyFont="1" applyFill="1" applyBorder="1" applyAlignment="1" applyProtection="1">
      <alignment horizontal="center"/>
      <protection hidden="1"/>
    </xf>
    <xf numFmtId="0" fontId="3" fillId="0" borderId="93" xfId="0" applyFont="1" applyFill="1" applyBorder="1" applyAlignment="1" applyProtection="1">
      <alignment horizontal="center"/>
      <protection hidden="1"/>
    </xf>
    <xf numFmtId="0" fontId="3" fillId="0" borderId="216" xfId="0" applyFont="1" applyFill="1" applyBorder="1" applyAlignment="1" applyProtection="1">
      <alignment horizontal="center"/>
      <protection hidden="1"/>
    </xf>
    <xf numFmtId="3" fontId="3" fillId="0" borderId="1" xfId="0" applyNumberFormat="1" applyFont="1" applyFill="1" applyBorder="1" applyAlignment="1" applyProtection="1">
      <alignment horizontal="right"/>
      <protection locked="0"/>
    </xf>
    <xf numFmtId="3" fontId="3" fillId="0" borderId="5" xfId="0" applyNumberFormat="1" applyFont="1" applyFill="1" applyBorder="1" applyAlignment="1" applyProtection="1">
      <alignment horizontal="right"/>
      <protection locked="0"/>
    </xf>
    <xf numFmtId="3" fontId="3" fillId="0" borderId="94" xfId="0" applyNumberFormat="1" applyFont="1" applyFill="1" applyBorder="1" applyAlignment="1" applyProtection="1">
      <alignment horizontal="right"/>
      <protection locked="0"/>
    </xf>
    <xf numFmtId="3" fontId="3" fillId="0" borderId="0" xfId="0" applyNumberFormat="1" applyFont="1" applyFill="1" applyBorder="1" applyAlignment="1" applyProtection="1">
      <alignment horizontal="right"/>
      <protection locked="0"/>
    </xf>
    <xf numFmtId="3" fontId="3" fillId="0" borderId="36" xfId="0" applyNumberFormat="1" applyFont="1" applyFill="1" applyBorder="1" applyProtection="1">
      <protection hidden="1"/>
    </xf>
    <xf numFmtId="3" fontId="3" fillId="0" borderId="217" xfId="0" applyNumberFormat="1" applyFont="1" applyFill="1" applyBorder="1" applyProtection="1">
      <protection hidden="1"/>
    </xf>
    <xf numFmtId="3" fontId="3" fillId="0" borderId="209" xfId="0" applyNumberFormat="1" applyFont="1" applyFill="1" applyBorder="1" applyProtection="1">
      <protection hidden="1"/>
    </xf>
    <xf numFmtId="175" fontId="3" fillId="0" borderId="5" xfId="26" applyNumberFormat="1" applyFont="1" applyFill="1" applyBorder="1" applyAlignment="1" applyProtection="1"/>
    <xf numFmtId="175" fontId="3" fillId="0" borderId="94" xfId="26" applyNumberFormat="1" applyFont="1" applyFill="1" applyBorder="1" applyAlignment="1" applyProtection="1"/>
    <xf numFmtId="175" fontId="3" fillId="0" borderId="0" xfId="26" applyNumberFormat="1" applyFont="1" applyFill="1" applyBorder="1" applyAlignment="1" applyProtection="1"/>
    <xf numFmtId="3" fontId="3" fillId="0" borderId="61" xfId="0" applyNumberFormat="1" applyFont="1" applyFill="1" applyBorder="1" applyProtection="1">
      <protection hidden="1"/>
    </xf>
    <xf numFmtId="3" fontId="3" fillId="0" borderId="38" xfId="0" applyNumberFormat="1" applyFont="1" applyFill="1" applyBorder="1" applyProtection="1">
      <protection hidden="1"/>
    </xf>
    <xf numFmtId="175" fontId="3" fillId="0" borderId="24" xfId="26" applyNumberFormat="1" applyFont="1" applyFill="1" applyBorder="1" applyAlignment="1" applyProtection="1"/>
    <xf numFmtId="175" fontId="3" fillId="0" borderId="23" xfId="26" applyNumberFormat="1" applyFont="1" applyFill="1" applyBorder="1" applyAlignment="1" applyProtection="1"/>
    <xf numFmtId="3" fontId="3" fillId="0" borderId="26" xfId="0" applyNumberFormat="1" applyFont="1" applyFill="1" applyBorder="1" applyProtection="1">
      <protection hidden="1"/>
    </xf>
    <xf numFmtId="3" fontId="3" fillId="0" borderId="138" xfId="0" applyNumberFormat="1" applyFont="1" applyFill="1" applyBorder="1" applyProtection="1">
      <protection hidden="1"/>
    </xf>
    <xf numFmtId="175" fontId="10" fillId="0" borderId="124" xfId="26" applyNumberFormat="1" applyFont="1" applyFill="1" applyBorder="1" applyAlignment="1" applyProtection="1"/>
    <xf numFmtId="175" fontId="10" fillId="0" borderId="218" xfId="26" applyNumberFormat="1" applyFont="1" applyFill="1" applyBorder="1" applyAlignment="1" applyProtection="1"/>
    <xf numFmtId="3" fontId="10" fillId="0" borderId="138" xfId="0" applyNumberFormat="1" applyFont="1" applyFill="1" applyBorder="1" applyProtection="1">
      <protection hidden="1"/>
    </xf>
    <xf numFmtId="3" fontId="3" fillId="0" borderId="33" xfId="0" applyNumberFormat="1" applyFont="1" applyFill="1" applyBorder="1" applyAlignment="1" applyProtection="1">
      <alignment horizontal="right"/>
      <protection locked="0"/>
    </xf>
    <xf numFmtId="3" fontId="3" fillId="0" borderId="219" xfId="0" applyNumberFormat="1" applyFont="1" applyFill="1" applyBorder="1" applyAlignment="1" applyProtection="1">
      <alignment horizontal="right"/>
      <protection locked="0"/>
    </xf>
    <xf numFmtId="3" fontId="3" fillId="0" borderId="129" xfId="0" applyNumberFormat="1" applyFont="1" applyFill="1" applyBorder="1" applyAlignment="1" applyProtection="1">
      <alignment horizontal="right"/>
      <protection locked="0"/>
    </xf>
    <xf numFmtId="3" fontId="3" fillId="0" borderId="220" xfId="0" applyNumberFormat="1" applyFont="1" applyFill="1" applyBorder="1" applyAlignment="1" applyProtection="1">
      <alignment horizontal="right"/>
      <protection locked="0"/>
    </xf>
    <xf numFmtId="3" fontId="3" fillId="0" borderId="25" xfId="0" applyNumberFormat="1" applyFont="1" applyFill="1" applyBorder="1" applyProtection="1">
      <protection hidden="1"/>
    </xf>
    <xf numFmtId="3" fontId="10" fillId="0" borderId="194" xfId="0" applyNumberFormat="1" applyFont="1" applyFill="1" applyBorder="1" applyProtection="1">
      <protection hidden="1"/>
    </xf>
    <xf numFmtId="3" fontId="10" fillId="0" borderId="140" xfId="0" applyNumberFormat="1" applyFont="1" applyFill="1" applyBorder="1" applyProtection="1">
      <protection hidden="1"/>
    </xf>
    <xf numFmtId="175" fontId="11" fillId="0" borderId="85" xfId="26" applyNumberFormat="1" applyFont="1" applyFill="1" applyBorder="1" applyAlignment="1" applyProtection="1">
      <alignment vertical="center"/>
    </xf>
    <xf numFmtId="175" fontId="11" fillId="0" borderId="74" xfId="26" applyNumberFormat="1" applyFont="1" applyFill="1" applyBorder="1" applyAlignment="1" applyProtection="1">
      <alignment vertical="center"/>
    </xf>
    <xf numFmtId="175" fontId="11" fillId="0" borderId="130" xfId="26" applyNumberFormat="1" applyFont="1" applyFill="1" applyBorder="1" applyAlignment="1" applyProtection="1">
      <alignment vertical="center"/>
    </xf>
    <xf numFmtId="3" fontId="10" fillId="0" borderId="146" xfId="0" applyNumberFormat="1" applyFont="1" applyFill="1" applyBorder="1" applyProtection="1">
      <protection hidden="1"/>
    </xf>
    <xf numFmtId="175" fontId="3" fillId="0" borderId="85" xfId="26" applyNumberFormat="1" applyFont="1" applyFill="1" applyBorder="1" applyAlignment="1" applyProtection="1">
      <alignment vertical="center"/>
    </xf>
    <xf numFmtId="175" fontId="3" fillId="0" borderId="74" xfId="26" applyNumberFormat="1" applyFont="1" applyFill="1" applyBorder="1" applyAlignment="1" applyProtection="1">
      <alignment vertical="center"/>
    </xf>
    <xf numFmtId="175" fontId="3" fillId="0" borderId="130" xfId="26" applyNumberFormat="1" applyFont="1" applyFill="1" applyBorder="1" applyAlignment="1" applyProtection="1">
      <alignment vertical="center"/>
    </xf>
    <xf numFmtId="175" fontId="3" fillId="0" borderId="221" xfId="26" applyNumberFormat="1" applyFont="1" applyFill="1" applyBorder="1" applyAlignment="1" applyProtection="1">
      <alignment vertical="center"/>
    </xf>
    <xf numFmtId="3" fontId="9" fillId="0" borderId="16" xfId="0" applyNumberFormat="1" applyFont="1" applyFill="1" applyBorder="1" applyProtection="1">
      <protection hidden="1"/>
    </xf>
    <xf numFmtId="3" fontId="3" fillId="0" borderId="146" xfId="0" applyNumberFormat="1" applyFont="1" applyFill="1" applyBorder="1" applyProtection="1">
      <protection hidden="1"/>
    </xf>
    <xf numFmtId="3" fontId="11" fillId="0" borderId="85" xfId="0" applyNumberFormat="1" applyFont="1" applyFill="1" applyBorder="1" applyAlignment="1" applyProtection="1">
      <alignment vertical="center"/>
      <protection hidden="1"/>
    </xf>
    <xf numFmtId="3" fontId="11" fillId="0" borderId="74" xfId="0" applyNumberFormat="1" applyFont="1" applyFill="1" applyBorder="1" applyAlignment="1" applyProtection="1">
      <alignment vertical="center"/>
      <protection hidden="1"/>
    </xf>
    <xf numFmtId="175" fontId="10" fillId="0" borderId="43" xfId="26" applyNumberFormat="1" applyFont="1" applyFill="1" applyBorder="1" applyAlignment="1" applyProtection="1">
      <alignment vertical="center"/>
    </xf>
    <xf numFmtId="3" fontId="10" fillId="0" borderId="16" xfId="0" applyNumberFormat="1" applyFont="1" applyFill="1" applyBorder="1" applyProtection="1">
      <protection hidden="1"/>
    </xf>
    <xf numFmtId="175" fontId="3" fillId="0" borderId="5" xfId="26" applyNumberFormat="1" applyFont="1" applyFill="1" applyBorder="1" applyAlignment="1" applyProtection="1">
      <alignment vertical="center"/>
    </xf>
    <xf numFmtId="175" fontId="11" fillId="0" borderId="132" xfId="26" applyNumberFormat="1" applyFont="1" applyFill="1" applyBorder="1" applyAlignment="1" applyProtection="1">
      <alignment vertical="center"/>
    </xf>
    <xf numFmtId="175" fontId="11" fillId="0" borderId="222" xfId="26" applyNumberFormat="1" applyFont="1" applyFill="1" applyBorder="1" applyAlignment="1" applyProtection="1">
      <alignment vertical="center"/>
    </xf>
    <xf numFmtId="175" fontId="11" fillId="0" borderId="131" xfId="26" applyNumberFormat="1" applyFont="1" applyFill="1" applyBorder="1" applyAlignment="1" applyProtection="1">
      <alignment vertical="center"/>
    </xf>
    <xf numFmtId="3" fontId="11" fillId="0" borderId="0" xfId="0" applyNumberFormat="1" applyFont="1" applyFill="1"/>
    <xf numFmtId="3" fontId="38" fillId="0" borderId="0" xfId="42" applyNumberFormat="1" applyFont="1" applyFill="1" applyBorder="1"/>
    <xf numFmtId="3" fontId="38" fillId="0" borderId="16" xfId="42" applyNumberFormat="1" applyFont="1" applyFill="1" applyBorder="1" applyAlignment="1">
      <alignment horizontal="right"/>
    </xf>
    <xf numFmtId="0" fontId="13" fillId="0" borderId="0" xfId="0" applyFont="1" applyBorder="1"/>
    <xf numFmtId="3" fontId="16" fillId="0" borderId="0" xfId="0" applyNumberFormat="1" applyFont="1" applyFill="1" applyBorder="1"/>
    <xf numFmtId="3" fontId="13" fillId="0" borderId="0" xfId="0" applyNumberFormat="1" applyFont="1"/>
    <xf numFmtId="0" fontId="13" fillId="0" borderId="12" xfId="0" applyFont="1" applyBorder="1"/>
    <xf numFmtId="0" fontId="18" fillId="0" borderId="111" xfId="41" applyFont="1" applyBorder="1" applyAlignment="1"/>
    <xf numFmtId="3" fontId="18" fillId="0" borderId="61" xfId="41" applyNumberFormat="1" applyFont="1" applyFill="1" applyBorder="1"/>
    <xf numFmtId="3" fontId="70" fillId="0" borderId="96" xfId="41" applyNumberFormat="1" applyFont="1" applyBorder="1"/>
    <xf numFmtId="0" fontId="49" fillId="0" borderId="52" xfId="41" applyFont="1" applyFill="1" applyBorder="1" applyAlignment="1">
      <alignment horizontal="left" vertical="center"/>
    </xf>
    <xf numFmtId="3" fontId="49" fillId="0" borderId="36" xfId="41" applyNumberFormat="1" applyFont="1" applyBorder="1"/>
    <xf numFmtId="0" fontId="67" fillId="0" borderId="0" xfId="0" applyFont="1" applyFill="1" applyBorder="1"/>
    <xf numFmtId="0" fontId="47" fillId="0" borderId="0" xfId="41" applyFont="1" applyBorder="1"/>
    <xf numFmtId="0" fontId="50" fillId="0" borderId="0" xfId="41" applyFont="1" applyFill="1"/>
    <xf numFmtId="0" fontId="50" fillId="0" borderId="0" xfId="0" applyFont="1" applyAlignment="1">
      <alignment horizontal="center"/>
    </xf>
    <xf numFmtId="0" fontId="50" fillId="0" borderId="0" xfId="0" applyFont="1" applyFill="1" applyAlignment="1">
      <alignment horizontal="center"/>
    </xf>
    <xf numFmtId="0" fontId="50" fillId="0" borderId="0" xfId="0" applyFont="1" applyBorder="1" applyAlignment="1">
      <alignment horizontal="center"/>
    </xf>
    <xf numFmtId="0" fontId="0" fillId="0" borderId="0" xfId="0" applyFill="1" applyAlignment="1">
      <alignment horizontal="left"/>
    </xf>
    <xf numFmtId="0" fontId="32" fillId="0" borderId="40" xfId="42" applyFont="1" applyFill="1" applyBorder="1"/>
    <xf numFmtId="0" fontId="41" fillId="0" borderId="18" xfId="42" applyFont="1" applyFill="1" applyBorder="1" applyAlignment="1">
      <alignment horizontal="center"/>
    </xf>
    <xf numFmtId="0" fontId="39" fillId="0" borderId="97" xfId="42" applyFont="1" applyFill="1" applyBorder="1"/>
    <xf numFmtId="0" fontId="32" fillId="0" borderId="97" xfId="42" applyFont="1" applyFill="1" applyBorder="1"/>
    <xf numFmtId="0" fontId="39" fillId="0" borderId="121" xfId="42" applyFont="1" applyFill="1" applyBorder="1"/>
    <xf numFmtId="0" fontId="42" fillId="0" borderId="96" xfId="42" applyFont="1" applyFill="1" applyBorder="1"/>
    <xf numFmtId="3" fontId="3" fillId="0" borderId="37" xfId="0" applyNumberFormat="1" applyFont="1" applyFill="1" applyBorder="1" applyAlignment="1" applyProtection="1">
      <alignment horizontal="right"/>
      <protection locked="0"/>
    </xf>
    <xf numFmtId="175" fontId="3" fillId="0" borderId="37" xfId="26" applyNumberFormat="1" applyFont="1" applyFill="1" applyBorder="1" applyAlignment="1" applyProtection="1"/>
    <xf numFmtId="175" fontId="3" fillId="0" borderId="27" xfId="26" applyNumberFormat="1" applyFont="1" applyFill="1" applyBorder="1" applyAlignment="1" applyProtection="1"/>
    <xf numFmtId="3" fontId="3" fillId="0" borderId="95" xfId="0" applyNumberFormat="1" applyFont="1" applyFill="1" applyBorder="1" applyAlignment="1" applyProtection="1">
      <alignment horizontal="right"/>
      <protection locked="0"/>
    </xf>
    <xf numFmtId="175" fontId="3" fillId="0" borderId="93" xfId="26" applyNumberFormat="1" applyFont="1" applyFill="1" applyBorder="1" applyAlignment="1" applyProtection="1">
      <alignment vertical="center"/>
    </xf>
    <xf numFmtId="3" fontId="11" fillId="0" borderId="130" xfId="0" applyNumberFormat="1" applyFont="1" applyFill="1" applyBorder="1" applyAlignment="1" applyProtection="1">
      <alignment vertical="center"/>
      <protection hidden="1"/>
    </xf>
    <xf numFmtId="175" fontId="10" fillId="0" borderId="53" xfId="26" applyNumberFormat="1" applyFont="1" applyFill="1" applyBorder="1" applyAlignment="1" applyProtection="1">
      <alignment vertical="center"/>
    </xf>
    <xf numFmtId="175" fontId="3" fillId="0" borderId="37" xfId="26" applyNumberFormat="1" applyFont="1" applyFill="1" applyBorder="1" applyAlignment="1" applyProtection="1">
      <alignment vertical="center"/>
    </xf>
    <xf numFmtId="181" fontId="10" fillId="0" borderId="0" xfId="0" applyNumberFormat="1" applyFont="1" applyFill="1"/>
    <xf numFmtId="175" fontId="3" fillId="0" borderId="201" xfId="26" applyNumberFormat="1" applyFont="1" applyFill="1" applyBorder="1" applyAlignment="1" applyProtection="1"/>
    <xf numFmtId="175" fontId="10" fillId="0" borderId="207" xfId="26" applyNumberFormat="1" applyFont="1" applyFill="1" applyBorder="1" applyAlignment="1" applyProtection="1">
      <alignment vertical="center"/>
    </xf>
    <xf numFmtId="175" fontId="10" fillId="0" borderId="85" xfId="26" applyNumberFormat="1" applyFont="1" applyFill="1" applyBorder="1" applyAlignment="1" applyProtection="1">
      <alignment vertical="center"/>
    </xf>
    <xf numFmtId="175" fontId="10" fillId="0" borderId="166" xfId="26" applyNumberFormat="1" applyFont="1" applyFill="1" applyBorder="1" applyAlignment="1" applyProtection="1">
      <alignment vertical="center"/>
    </xf>
    <xf numFmtId="175" fontId="10" fillId="0" borderId="0" xfId="0" applyNumberFormat="1" applyFont="1" applyFill="1" applyBorder="1"/>
    <xf numFmtId="175" fontId="9" fillId="0" borderId="74" xfId="26" applyNumberFormat="1" applyFont="1" applyFill="1" applyBorder="1" applyAlignment="1" applyProtection="1">
      <alignment vertical="center"/>
    </xf>
    <xf numFmtId="175" fontId="11" fillId="0" borderId="190" xfId="26" applyNumberFormat="1" applyFont="1" applyFill="1" applyBorder="1" applyAlignment="1" applyProtection="1">
      <alignment vertical="center"/>
    </xf>
    <xf numFmtId="0" fontId="10" fillId="0" borderId="18" xfId="0" applyFont="1" applyFill="1" applyBorder="1" applyAlignment="1" applyProtection="1">
      <alignment horizontal="center"/>
      <protection hidden="1"/>
    </xf>
    <xf numFmtId="0" fontId="44" fillId="0" borderId="116" xfId="42" applyFont="1" applyFill="1" applyBorder="1" applyAlignment="1">
      <alignment horizontal="center" wrapText="1"/>
    </xf>
    <xf numFmtId="0" fontId="44" fillId="0" borderId="223" xfId="42" applyFont="1" applyFill="1" applyBorder="1" applyAlignment="1">
      <alignment horizontal="left"/>
    </xf>
    <xf numFmtId="0" fontId="44" fillId="0" borderId="119" xfId="42" applyFont="1" applyFill="1" applyBorder="1" applyAlignment="1">
      <alignment horizontal="left"/>
    </xf>
    <xf numFmtId="0" fontId="44" fillId="0" borderId="224" xfId="42" applyFont="1" applyFill="1" applyBorder="1" applyAlignment="1">
      <alignment horizontal="left"/>
    </xf>
    <xf numFmtId="0" fontId="63" fillId="0" borderId="0" xfId="0" applyFont="1" applyFill="1" applyBorder="1" applyAlignment="1">
      <alignment horizontal="center"/>
    </xf>
    <xf numFmtId="3" fontId="16" fillId="0" borderId="12" xfId="0" applyNumberFormat="1" applyFont="1" applyFill="1" applyBorder="1" applyAlignment="1" applyProtection="1">
      <alignment vertical="center"/>
      <protection locked="0"/>
    </xf>
    <xf numFmtId="3" fontId="18" fillId="0" borderId="12" xfId="0" applyNumberFormat="1" applyFont="1" applyFill="1" applyBorder="1"/>
    <xf numFmtId="3" fontId="18" fillId="0" borderId="12" xfId="0" applyNumberFormat="1" applyFont="1" applyBorder="1"/>
    <xf numFmtId="0" fontId="13" fillId="2" borderId="63" xfId="0" applyFont="1" applyFill="1" applyBorder="1" applyAlignment="1">
      <alignment horizontal="center"/>
    </xf>
    <xf numFmtId="0" fontId="13" fillId="0" borderId="64" xfId="0" applyFont="1" applyBorder="1"/>
    <xf numFmtId="0" fontId="13" fillId="2" borderId="64" xfId="0" applyFont="1" applyFill="1" applyBorder="1" applyAlignment="1">
      <alignment horizontal="center"/>
    </xf>
    <xf numFmtId="0" fontId="13" fillId="2" borderId="65" xfId="0" applyFont="1" applyFill="1" applyBorder="1" applyAlignment="1">
      <alignment horizontal="center"/>
    </xf>
    <xf numFmtId="3" fontId="16" fillId="0" borderId="23" xfId="0" applyNumberFormat="1" applyFont="1" applyFill="1" applyBorder="1" applyAlignment="1" applyProtection="1">
      <alignment vertical="center"/>
    </xf>
    <xf numFmtId="3" fontId="16" fillId="0" borderId="48" xfId="0" applyNumberFormat="1" applyFont="1" applyFill="1" applyBorder="1" applyAlignment="1" applyProtection="1">
      <alignment vertical="center"/>
    </xf>
    <xf numFmtId="3" fontId="16" fillId="0" borderId="23" xfId="0" applyNumberFormat="1" applyFont="1" applyFill="1" applyBorder="1" applyAlignment="1" applyProtection="1">
      <alignment vertical="center"/>
      <protection locked="0"/>
    </xf>
    <xf numFmtId="3" fontId="13" fillId="0" borderId="48" xfId="0" applyNumberFormat="1" applyFont="1" applyBorder="1"/>
    <xf numFmtId="3" fontId="16" fillId="0" borderId="48" xfId="0" applyNumberFormat="1" applyFont="1" applyFill="1" applyBorder="1" applyAlignment="1" applyProtection="1">
      <alignment vertical="center"/>
      <protection locked="0"/>
    </xf>
    <xf numFmtId="3" fontId="18" fillId="0" borderId="48" xfId="0" applyNumberFormat="1" applyFont="1" applyFill="1" applyBorder="1"/>
    <xf numFmtId="3" fontId="18" fillId="0" borderId="48" xfId="0" applyNumberFormat="1" applyFont="1" applyBorder="1"/>
    <xf numFmtId="3" fontId="16" fillId="0" borderId="48" xfId="0" applyNumberFormat="1" applyFont="1" applyFill="1" applyBorder="1"/>
    <xf numFmtId="3" fontId="23" fillId="0" borderId="23" xfId="0" applyNumberFormat="1" applyFont="1" applyFill="1" applyBorder="1" applyAlignment="1" applyProtection="1">
      <alignment vertical="center"/>
      <protection locked="0"/>
    </xf>
    <xf numFmtId="3" fontId="20" fillId="0" borderId="23" xfId="0" applyNumberFormat="1" applyFont="1" applyFill="1" applyBorder="1" applyAlignment="1" applyProtection="1">
      <alignment vertical="center"/>
    </xf>
    <xf numFmtId="3" fontId="16" fillId="0" borderId="69" xfId="0" applyNumberFormat="1" applyFont="1" applyFill="1" applyBorder="1" applyAlignment="1" applyProtection="1">
      <alignment vertical="center"/>
    </xf>
    <xf numFmtId="3" fontId="16" fillId="0" borderId="70" xfId="0" applyNumberFormat="1" applyFont="1" applyFill="1" applyBorder="1"/>
    <xf numFmtId="3" fontId="16" fillId="0" borderId="71" xfId="0" applyNumberFormat="1" applyFont="1" applyFill="1" applyBorder="1"/>
    <xf numFmtId="3" fontId="16" fillId="0" borderId="14" xfId="0" applyNumberFormat="1" applyFont="1" applyFill="1" applyBorder="1" applyAlignment="1" applyProtection="1">
      <alignment vertical="center"/>
    </xf>
    <xf numFmtId="3" fontId="16" fillId="0" borderId="215" xfId="0" applyNumberFormat="1" applyFont="1" applyFill="1" applyBorder="1" applyAlignment="1" applyProtection="1">
      <alignment vertical="center"/>
    </xf>
    <xf numFmtId="3" fontId="16" fillId="0" borderId="225" xfId="0" applyNumberFormat="1" applyFont="1" applyFill="1" applyBorder="1" applyAlignment="1" applyProtection="1">
      <alignment vertical="center"/>
    </xf>
    <xf numFmtId="0" fontId="79" fillId="0" borderId="85" xfId="0" applyFont="1" applyFill="1" applyBorder="1" applyAlignment="1">
      <alignment horizontal="center"/>
    </xf>
    <xf numFmtId="175" fontId="11" fillId="0" borderId="80" xfId="26" applyNumberFormat="1" applyFont="1" applyFill="1" applyBorder="1" applyAlignment="1" applyProtection="1">
      <alignment vertical="center"/>
    </xf>
    <xf numFmtId="175" fontId="11" fillId="0" borderId="226" xfId="26" applyNumberFormat="1" applyFont="1" applyFill="1" applyBorder="1" applyAlignment="1" applyProtection="1">
      <alignment vertical="center"/>
    </xf>
    <xf numFmtId="0" fontId="39" fillId="0" borderId="112" xfId="42" applyFont="1" applyFill="1" applyBorder="1" applyAlignment="1">
      <alignment horizontal="center"/>
    </xf>
    <xf numFmtId="0" fontId="39" fillId="0" borderId="227" xfId="42" applyFont="1" applyFill="1" applyBorder="1" applyAlignment="1">
      <alignment horizontal="center"/>
    </xf>
    <xf numFmtId="3" fontId="39" fillId="0" borderId="228" xfId="42" applyNumberFormat="1" applyFont="1" applyFill="1" applyBorder="1" applyAlignment="1">
      <alignment horizontal="right"/>
    </xf>
    <xf numFmtId="3" fontId="39" fillId="0" borderId="227" xfId="42" applyNumberFormat="1" applyFont="1" applyFill="1" applyBorder="1" applyAlignment="1">
      <alignment horizontal="right"/>
    </xf>
    <xf numFmtId="3" fontId="44" fillId="0" borderId="172" xfId="42" applyNumberFormat="1" applyFont="1" applyFill="1" applyBorder="1" applyAlignment="1">
      <alignment horizontal="right"/>
    </xf>
    <xf numFmtId="3" fontId="39" fillId="0" borderId="119" xfId="42" applyNumberFormat="1" applyFont="1" applyFill="1" applyBorder="1" applyAlignment="1">
      <alignment horizontal="right"/>
    </xf>
    <xf numFmtId="3" fontId="39" fillId="0" borderId="120" xfId="42" applyNumberFormat="1" applyFont="1" applyFill="1" applyBorder="1" applyAlignment="1">
      <alignment horizontal="right"/>
    </xf>
    <xf numFmtId="3" fontId="44" fillId="0" borderId="146" xfId="42" applyNumberFormat="1" applyFont="1" applyFill="1" applyBorder="1" applyAlignment="1">
      <alignment horizontal="right"/>
    </xf>
    <xf numFmtId="0" fontId="42" fillId="0" borderId="26" xfId="42" applyFont="1" applyFill="1" applyBorder="1"/>
    <xf numFmtId="0" fontId="39" fillId="0" borderId="25" xfId="42" applyFont="1" applyFill="1" applyBorder="1"/>
    <xf numFmtId="0" fontId="44" fillId="0" borderId="16" xfId="42" applyFont="1" applyFill="1" applyBorder="1"/>
    <xf numFmtId="0" fontId="39" fillId="0" borderId="22" xfId="42" applyFont="1" applyFill="1" applyBorder="1"/>
    <xf numFmtId="0" fontId="42" fillId="0" borderId="22" xfId="42" applyFont="1" applyFill="1" applyBorder="1"/>
    <xf numFmtId="0" fontId="44" fillId="0" borderId="22" xfId="42" applyFont="1" applyFill="1" applyBorder="1"/>
    <xf numFmtId="0" fontId="44" fillId="0" borderId="36" xfId="42" applyFont="1" applyFill="1" applyBorder="1"/>
    <xf numFmtId="0" fontId="44" fillId="0" borderId="26" xfId="42" applyFont="1" applyFill="1" applyBorder="1"/>
    <xf numFmtId="0" fontId="46" fillId="0" borderId="26" xfId="42" applyFont="1" applyFill="1" applyBorder="1"/>
    <xf numFmtId="0" fontId="46" fillId="0" borderId="25" xfId="42" applyFont="1" applyFill="1" applyBorder="1" applyAlignment="1">
      <alignment wrapText="1"/>
    </xf>
    <xf numFmtId="3" fontId="5" fillId="2" borderId="0" xfId="47" applyNumberFormat="1" applyFont="1" applyFill="1" applyBorder="1" applyAlignment="1">
      <alignment horizontal="center"/>
    </xf>
    <xf numFmtId="0" fontId="3" fillId="2" borderId="229" xfId="47" applyFont="1" applyFill="1" applyBorder="1" applyAlignment="1">
      <alignment horizontal="center"/>
    </xf>
    <xf numFmtId="0" fontId="3" fillId="2" borderId="205" xfId="47" applyFont="1" applyFill="1" applyBorder="1" applyAlignment="1">
      <alignment horizontal="center"/>
    </xf>
    <xf numFmtId="0" fontId="4" fillId="2" borderId="0" xfId="47" applyFont="1" applyFill="1" applyBorder="1"/>
    <xf numFmtId="0" fontId="5" fillId="2" borderId="0" xfId="47" applyFont="1" applyFill="1" applyBorder="1" applyAlignment="1">
      <alignment vertical="center"/>
    </xf>
    <xf numFmtId="0" fontId="8" fillId="2" borderId="0" xfId="47" applyFont="1" applyFill="1" applyBorder="1" applyAlignment="1">
      <alignment vertical="center" wrapText="1"/>
    </xf>
    <xf numFmtId="0" fontId="5" fillId="2" borderId="188" xfId="47" applyFont="1" applyFill="1" applyBorder="1" applyAlignment="1">
      <alignment vertical="center"/>
    </xf>
    <xf numFmtId="0" fontId="8" fillId="2" borderId="0" xfId="47" applyFont="1" applyFill="1" applyBorder="1" applyAlignment="1">
      <alignment vertical="center"/>
    </xf>
    <xf numFmtId="0" fontId="4" fillId="0" borderId="109" xfId="47" applyFont="1" applyFill="1" applyBorder="1" applyAlignment="1">
      <alignment vertical="center"/>
    </xf>
    <xf numFmtId="0" fontId="4" fillId="3" borderId="18" xfId="47" applyFont="1" applyFill="1" applyBorder="1" applyAlignment="1">
      <alignment vertical="center"/>
    </xf>
    <xf numFmtId="0" fontId="4" fillId="3" borderId="109" xfId="47" applyFont="1" applyFill="1" applyBorder="1" applyAlignment="1">
      <alignment vertical="center"/>
    </xf>
    <xf numFmtId="0" fontId="4" fillId="0" borderId="0" xfId="47" applyFont="1" applyFill="1" applyBorder="1" applyAlignment="1">
      <alignment vertical="center"/>
    </xf>
    <xf numFmtId="0" fontId="4" fillId="0" borderId="120" xfId="47" applyFont="1" applyFill="1" applyBorder="1" applyAlignment="1">
      <alignment vertical="center"/>
    </xf>
    <xf numFmtId="0" fontId="4" fillId="3" borderId="40" xfId="47" applyFont="1" applyFill="1" applyBorder="1" applyAlignment="1">
      <alignment horizontal="left" vertical="center"/>
    </xf>
    <xf numFmtId="0" fontId="6" fillId="0" borderId="0" xfId="47" applyFont="1" applyFill="1" applyBorder="1" applyAlignment="1">
      <alignment horizontal="left" vertical="center"/>
    </xf>
    <xf numFmtId="0" fontId="5" fillId="0" borderId="120" xfId="47" applyFont="1" applyFill="1" applyBorder="1" applyAlignment="1">
      <alignment vertical="center"/>
    </xf>
    <xf numFmtId="0" fontId="4" fillId="0" borderId="0" xfId="47" applyFont="1" applyFill="1" applyBorder="1" applyAlignment="1">
      <alignment horizontal="left" vertical="center"/>
    </xf>
    <xf numFmtId="0" fontId="4" fillId="2" borderId="110" xfId="0" applyFont="1" applyFill="1" applyBorder="1" applyAlignment="1">
      <alignment vertical="center"/>
    </xf>
    <xf numFmtId="3" fontId="5" fillId="2" borderId="230" xfId="47" applyNumberFormat="1" applyFont="1" applyFill="1" applyBorder="1" applyAlignment="1">
      <alignment horizontal="center" vertical="center"/>
    </xf>
    <xf numFmtId="0" fontId="5" fillId="2" borderId="230" xfId="47" applyFont="1" applyFill="1" applyBorder="1" applyAlignment="1">
      <alignment horizontal="center" vertical="center"/>
    </xf>
    <xf numFmtId="3" fontId="5" fillId="0" borderId="230" xfId="47" applyNumberFormat="1" applyFont="1" applyFill="1" applyBorder="1" applyAlignment="1">
      <alignment horizontal="center" vertical="center"/>
    </xf>
    <xf numFmtId="3" fontId="5" fillId="2" borderId="231" xfId="47" applyNumberFormat="1" applyFont="1" applyFill="1" applyBorder="1" applyAlignment="1">
      <alignment horizontal="center" vertical="center"/>
    </xf>
    <xf numFmtId="3" fontId="4" fillId="0" borderId="0" xfId="47" applyNumberFormat="1" applyFont="1" applyFill="1" applyBorder="1" applyAlignment="1">
      <alignment horizontal="center" vertical="center"/>
    </xf>
    <xf numFmtId="0" fontId="6" fillId="0" borderId="18" xfId="47" applyFont="1" applyFill="1" applyBorder="1" applyAlignment="1">
      <alignment horizontal="center" vertical="center"/>
    </xf>
    <xf numFmtId="0" fontId="6" fillId="0" borderId="109" xfId="47" applyFont="1" applyFill="1" applyBorder="1" applyAlignment="1">
      <alignment horizontal="center" vertical="center"/>
    </xf>
    <xf numFmtId="0" fontId="6" fillId="0" borderId="220" xfId="47" applyFont="1" applyFill="1" applyBorder="1" applyAlignment="1">
      <alignment horizontal="center" vertical="center"/>
    </xf>
    <xf numFmtId="0" fontId="4" fillId="0" borderId="0" xfId="47" applyFont="1" applyFill="1" applyBorder="1" applyAlignment="1">
      <alignment horizontal="center" vertical="center"/>
    </xf>
    <xf numFmtId="0" fontId="4" fillId="2" borderId="221" xfId="0" applyFont="1" applyFill="1" applyBorder="1" applyAlignment="1">
      <alignment horizontal="center" vertical="center"/>
    </xf>
    <xf numFmtId="0" fontId="3" fillId="0" borderId="63" xfId="47" applyFont="1" applyFill="1" applyBorder="1" applyAlignment="1">
      <alignment horizontal="center"/>
    </xf>
    <xf numFmtId="0" fontId="3" fillId="0" borderId="64" xfId="47" applyFont="1" applyFill="1" applyBorder="1" applyAlignment="1">
      <alignment horizontal="center"/>
    </xf>
    <xf numFmtId="0" fontId="3" fillId="0" borderId="65" xfId="47" applyFont="1" applyFill="1" applyBorder="1" applyAlignment="1">
      <alignment horizontal="center"/>
    </xf>
    <xf numFmtId="3" fontId="7" fillId="2" borderId="27" xfId="47" applyNumberFormat="1" applyFont="1" applyFill="1" applyBorder="1" applyAlignment="1">
      <alignment vertical="center" wrapText="1"/>
    </xf>
    <xf numFmtId="3" fontId="7" fillId="2" borderId="48" xfId="47" applyNumberFormat="1" applyFont="1" applyFill="1" applyBorder="1" applyAlignment="1">
      <alignment vertical="center" wrapText="1"/>
    </xf>
    <xf numFmtId="3" fontId="7" fillId="2" borderId="100" xfId="47" applyNumberFormat="1" applyFont="1" applyFill="1" applyBorder="1" applyAlignment="1">
      <alignment vertical="center" wrapText="1"/>
    </xf>
    <xf numFmtId="3" fontId="7" fillId="2" borderId="108" xfId="47" applyNumberFormat="1" applyFont="1" applyFill="1" applyBorder="1" applyAlignment="1">
      <alignment vertical="center" wrapText="1"/>
    </xf>
    <xf numFmtId="3" fontId="6" fillId="0" borderId="21" xfId="47" applyNumberFormat="1" applyFont="1" applyFill="1" applyBorder="1" applyAlignment="1" applyProtection="1">
      <alignment vertical="center"/>
      <protection hidden="1"/>
    </xf>
    <xf numFmtId="3" fontId="6" fillId="0" borderId="100" xfId="47" applyNumberFormat="1" applyFont="1" applyFill="1" applyBorder="1" applyAlignment="1" applyProtection="1">
      <alignment vertical="center"/>
      <protection hidden="1"/>
    </xf>
    <xf numFmtId="3" fontId="6" fillId="2" borderId="27" xfId="47" applyNumberFormat="1" applyFont="1" applyFill="1" applyBorder="1" applyAlignment="1" applyProtection="1">
      <alignment vertical="center"/>
      <protection hidden="1"/>
    </xf>
    <xf numFmtId="3" fontId="6" fillId="2" borderId="48" xfId="47" applyNumberFormat="1" applyFont="1" applyFill="1" applyBorder="1" applyAlignment="1" applyProtection="1">
      <alignment vertical="center"/>
      <protection hidden="1"/>
    </xf>
    <xf numFmtId="3" fontId="6" fillId="0" borderId="48" xfId="47" applyNumberFormat="1" applyFont="1" applyFill="1" applyBorder="1" applyAlignment="1" applyProtection="1">
      <alignment vertical="center"/>
      <protection hidden="1"/>
    </xf>
    <xf numFmtId="3" fontId="6" fillId="2" borderId="100" xfId="47" applyNumberFormat="1" applyFont="1" applyFill="1" applyBorder="1" applyAlignment="1" applyProtection="1">
      <alignment vertical="center"/>
      <protection hidden="1"/>
    </xf>
    <xf numFmtId="3" fontId="5" fillId="0" borderId="195" xfId="47" applyNumberFormat="1" applyFont="1" applyFill="1" applyBorder="1" applyAlignment="1">
      <alignment vertical="center"/>
    </xf>
    <xf numFmtId="3" fontId="5" fillId="0" borderId="186" xfId="47" applyNumberFormat="1" applyFont="1" applyFill="1" applyBorder="1" applyAlignment="1">
      <alignment vertical="center"/>
    </xf>
    <xf numFmtId="3" fontId="5" fillId="0" borderId="67" xfId="47" applyNumberFormat="1" applyFont="1" applyFill="1" applyBorder="1" applyAlignment="1">
      <alignment vertical="center"/>
    </xf>
    <xf numFmtId="3" fontId="5" fillId="0" borderId="146" xfId="47" applyNumberFormat="1" applyFont="1" applyFill="1" applyBorder="1" applyAlignment="1">
      <alignment vertical="center"/>
    </xf>
    <xf numFmtId="3" fontId="4" fillId="0" borderId="37" xfId="47" applyNumberFormat="1" applyFont="1" applyFill="1" applyBorder="1" applyAlignment="1">
      <alignment vertical="center"/>
    </xf>
    <xf numFmtId="3" fontId="4" fillId="0" borderId="61" xfId="47" applyNumberFormat="1" applyFont="1" applyFill="1" applyBorder="1" applyAlignment="1">
      <alignment vertical="center"/>
    </xf>
    <xf numFmtId="3" fontId="5" fillId="0" borderId="195" xfId="47" applyNumberFormat="1" applyFont="1" applyFill="1" applyBorder="1" applyAlignment="1" applyProtection="1">
      <alignment vertical="center"/>
      <protection hidden="1"/>
    </xf>
    <xf numFmtId="3" fontId="5" fillId="0" borderId="140" xfId="47" applyNumberFormat="1" applyFont="1" applyFill="1" applyBorder="1" applyAlignment="1" applyProtection="1">
      <alignment vertical="center"/>
      <protection hidden="1"/>
    </xf>
    <xf numFmtId="3" fontId="5" fillId="6" borderId="53" xfId="47" applyNumberFormat="1" applyFont="1" applyFill="1" applyBorder="1" applyAlignment="1" applyProtection="1">
      <alignment vertical="center"/>
      <protection hidden="1"/>
    </xf>
    <xf numFmtId="3" fontId="5" fillId="6" borderId="112" xfId="47" applyNumberFormat="1" applyFont="1" applyFill="1" applyBorder="1" applyAlignment="1" applyProtection="1">
      <alignment vertical="center"/>
      <protection hidden="1"/>
    </xf>
    <xf numFmtId="3" fontId="4" fillId="2" borderId="37" xfId="47" applyNumberFormat="1" applyFont="1" applyFill="1" applyBorder="1" applyAlignment="1">
      <alignment vertical="center"/>
    </xf>
    <xf numFmtId="3" fontId="4" fillId="2" borderId="61" xfId="47" applyNumberFormat="1" applyFont="1" applyFill="1" applyBorder="1" applyAlignment="1">
      <alignment vertical="center"/>
    </xf>
    <xf numFmtId="3" fontId="4" fillId="2" borderId="195" xfId="47" applyNumberFormat="1" applyFont="1" applyFill="1" applyBorder="1" applyAlignment="1">
      <alignment vertical="center"/>
    </xf>
    <xf numFmtId="3" fontId="4" fillId="2" borderId="140" xfId="47" applyNumberFormat="1" applyFont="1" applyFill="1" applyBorder="1" applyAlignment="1">
      <alignment vertical="center"/>
    </xf>
    <xf numFmtId="3" fontId="4" fillId="3" borderId="39" xfId="47" applyNumberFormat="1" applyFont="1" applyFill="1" applyBorder="1" applyAlignment="1" applyProtection="1">
      <alignment vertical="center"/>
      <protection hidden="1"/>
    </xf>
    <xf numFmtId="3" fontId="4" fillId="3" borderId="112" xfId="47" applyNumberFormat="1" applyFont="1" applyFill="1" applyBorder="1" applyAlignment="1" applyProtection="1">
      <alignment vertical="center"/>
      <protection hidden="1"/>
    </xf>
    <xf numFmtId="3" fontId="5" fillId="0" borderId="37" xfId="47" applyNumberFormat="1" applyFont="1" applyFill="1" applyBorder="1" applyAlignment="1" applyProtection="1">
      <alignment vertical="center"/>
      <protection hidden="1"/>
    </xf>
    <xf numFmtId="3" fontId="5" fillId="0" borderId="61" xfId="47" applyNumberFormat="1" applyFont="1" applyFill="1" applyBorder="1" applyAlignment="1" applyProtection="1">
      <alignment vertical="center"/>
      <protection hidden="1"/>
    </xf>
    <xf numFmtId="3" fontId="5" fillId="0" borderId="155" xfId="47" applyNumberFormat="1" applyFont="1" applyFill="1" applyBorder="1" applyAlignment="1" applyProtection="1">
      <alignment vertical="center"/>
      <protection hidden="1"/>
    </xf>
    <xf numFmtId="3" fontId="5" fillId="0" borderId="232" xfId="47" applyNumberFormat="1" applyFont="1" applyFill="1" applyBorder="1" applyAlignment="1" applyProtection="1">
      <alignment vertical="center"/>
      <protection hidden="1"/>
    </xf>
    <xf numFmtId="3" fontId="6" fillId="0" borderId="70" xfId="47" applyNumberFormat="1" applyFont="1" applyFill="1" applyBorder="1" applyAlignment="1" applyProtection="1">
      <alignment vertical="center"/>
      <protection hidden="1"/>
    </xf>
    <xf numFmtId="0" fontId="50" fillId="0" borderId="0" xfId="0" applyFont="1" applyBorder="1"/>
    <xf numFmtId="0" fontId="50" fillId="0" borderId="0" xfId="0" applyFont="1" applyFill="1" applyBorder="1"/>
    <xf numFmtId="0" fontId="50" fillId="0" borderId="0" xfId="0" applyFont="1" applyFill="1" applyBorder="1" applyAlignment="1">
      <alignment horizontal="center"/>
    </xf>
    <xf numFmtId="3" fontId="50" fillId="0" borderId="0" xfId="0" applyNumberFormat="1" applyFont="1" applyBorder="1" applyAlignment="1">
      <alignment horizontal="center"/>
    </xf>
    <xf numFmtId="0" fontId="0" fillId="0" borderId="0" xfId="0" applyFont="1" applyBorder="1"/>
    <xf numFmtId="3" fontId="50" fillId="0" borderId="0" xfId="0" applyNumberFormat="1" applyFont="1" applyBorder="1"/>
    <xf numFmtId="0" fontId="26" fillId="0" borderId="0" xfId="0" applyFont="1" applyFill="1" applyBorder="1"/>
    <xf numFmtId="3" fontId="80" fillId="0" borderId="0" xfId="0" applyNumberFormat="1" applyFont="1" applyFill="1" applyBorder="1"/>
    <xf numFmtId="0" fontId="26" fillId="0" borderId="0" xfId="0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0" fontId="63" fillId="0" borderId="0" xfId="0" applyFont="1" applyFill="1" applyBorder="1"/>
    <xf numFmtId="3" fontId="77" fillId="0" borderId="0" xfId="0" applyNumberFormat="1" applyFont="1" applyFill="1" applyBorder="1"/>
    <xf numFmtId="0" fontId="0" fillId="0" borderId="0" xfId="0" applyFont="1" applyFill="1" applyBorder="1"/>
    <xf numFmtId="3" fontId="50" fillId="0" borderId="0" xfId="27" applyNumberFormat="1" applyFont="1" applyBorder="1"/>
    <xf numFmtId="3" fontId="50" fillId="0" borderId="0" xfId="41" applyNumberFormat="1" applyFont="1" applyFill="1" applyBorder="1"/>
    <xf numFmtId="3" fontId="24" fillId="0" borderId="0" xfId="41" applyNumberFormat="1" applyFont="1" applyFill="1" applyBorder="1"/>
    <xf numFmtId="0" fontId="50" fillId="0" borderId="0" xfId="41" applyFont="1" applyFill="1" applyBorder="1"/>
    <xf numFmtId="0" fontId="47" fillId="0" borderId="0" xfId="41" applyFont="1" applyFill="1" applyBorder="1"/>
    <xf numFmtId="3" fontId="26" fillId="0" borderId="0" xfId="27" applyNumberFormat="1" applyFont="1" applyBorder="1"/>
    <xf numFmtId="3" fontId="24" fillId="0" borderId="0" xfId="41" applyNumberFormat="1" applyFont="1" applyBorder="1"/>
    <xf numFmtId="3" fontId="26" fillId="0" borderId="0" xfId="27" applyNumberFormat="1" applyFont="1" applyFill="1" applyBorder="1"/>
    <xf numFmtId="3" fontId="47" fillId="0" borderId="0" xfId="27" applyNumberFormat="1" applyFont="1" applyBorder="1"/>
    <xf numFmtId="3" fontId="50" fillId="0" borderId="0" xfId="0" applyNumberFormat="1" applyFont="1" applyFill="1" applyBorder="1"/>
    <xf numFmtId="3" fontId="25" fillId="0" borderId="0" xfId="27" applyNumberFormat="1" applyFont="1" applyBorder="1"/>
    <xf numFmtId="3" fontId="26" fillId="0" borderId="0" xfId="27" applyNumberFormat="1" applyFont="1" applyFill="1" applyBorder="1" applyAlignment="1">
      <alignment horizontal="right"/>
    </xf>
    <xf numFmtId="3" fontId="64" fillId="0" borderId="27" xfId="27" applyNumberFormat="1" applyFont="1" applyFill="1" applyBorder="1" applyAlignment="1">
      <alignment horizontal="right"/>
    </xf>
    <xf numFmtId="3" fontId="64" fillId="0" borderId="138" xfId="27" applyNumberFormat="1" applyFont="1" applyFill="1" applyBorder="1" applyAlignment="1">
      <alignment horizontal="right"/>
    </xf>
    <xf numFmtId="3" fontId="64" fillId="0" borderId="191" xfId="27" applyNumberFormat="1" applyFont="1" applyBorder="1" applyAlignment="1">
      <alignment horizontal="center"/>
    </xf>
    <xf numFmtId="3" fontId="18" fillId="0" borderId="26" xfId="41" applyNumberFormat="1" applyFont="1" applyFill="1" applyBorder="1"/>
    <xf numFmtId="3" fontId="64" fillId="0" borderId="19" xfId="27" applyNumberFormat="1" applyFont="1" applyBorder="1" applyAlignment="1">
      <alignment horizontal="right"/>
    </xf>
    <xf numFmtId="3" fontId="69" fillId="0" borderId="119" xfId="27" applyNumberFormat="1" applyFont="1" applyBorder="1" applyAlignment="1">
      <alignment horizontal="center"/>
    </xf>
    <xf numFmtId="3" fontId="70" fillId="0" borderId="121" xfId="41" applyNumberFormat="1" applyFont="1" applyBorder="1"/>
    <xf numFmtId="3" fontId="69" fillId="0" borderId="96" xfId="27" applyNumberFormat="1" applyFont="1" applyFill="1" applyBorder="1" applyAlignment="1">
      <alignment horizontal="right"/>
    </xf>
    <xf numFmtId="3" fontId="70" fillId="0" borderId="121" xfId="41" applyNumberFormat="1" applyFont="1" applyFill="1" applyBorder="1"/>
    <xf numFmtId="3" fontId="70" fillId="0" borderId="96" xfId="41" applyNumberFormat="1" applyFont="1" applyFill="1" applyBorder="1"/>
    <xf numFmtId="3" fontId="71" fillId="0" borderId="96" xfId="45" applyNumberFormat="1" applyFont="1" applyFill="1" applyBorder="1"/>
    <xf numFmtId="3" fontId="71" fillId="0" borderId="121" xfId="45" applyNumberFormat="1" applyFont="1" applyFill="1" applyBorder="1"/>
    <xf numFmtId="3" fontId="75" fillId="0" borderId="121" xfId="0" applyNumberFormat="1" applyFont="1" applyBorder="1"/>
    <xf numFmtId="3" fontId="69" fillId="0" borderId="96" xfId="27" applyNumberFormat="1" applyFont="1" applyBorder="1" applyAlignment="1">
      <alignment horizontal="right"/>
    </xf>
    <xf numFmtId="3" fontId="70" fillId="0" borderId="122" xfId="41" applyNumberFormat="1" applyFont="1" applyBorder="1"/>
    <xf numFmtId="3" fontId="69" fillId="0" borderId="109" xfId="27" applyNumberFormat="1" applyFont="1" applyBorder="1" applyAlignment="1">
      <alignment horizontal="right"/>
    </xf>
    <xf numFmtId="3" fontId="7" fillId="6" borderId="91" xfId="47" applyNumberFormat="1" applyFont="1" applyFill="1" applyBorder="1" applyAlignment="1">
      <alignment horizontal="center" vertical="center"/>
    </xf>
    <xf numFmtId="3" fontId="7" fillId="6" borderId="19" xfId="47" applyNumberFormat="1" applyFont="1" applyFill="1" applyBorder="1" applyAlignment="1">
      <alignment horizontal="center" vertical="center"/>
    </xf>
    <xf numFmtId="3" fontId="4" fillId="3" borderId="189" xfId="47" applyNumberFormat="1" applyFont="1" applyFill="1" applyBorder="1" applyAlignment="1">
      <alignment horizontal="center" vertical="center"/>
    </xf>
    <xf numFmtId="3" fontId="4" fillId="3" borderId="90" xfId="47" applyNumberFormat="1" applyFont="1" applyFill="1" applyBorder="1" applyAlignment="1">
      <alignment horizontal="center" vertical="center"/>
    </xf>
    <xf numFmtId="0" fontId="11" fillId="0" borderId="10" xfId="47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3" fontId="4" fillId="3" borderId="91" xfId="47" applyNumberFormat="1" applyFont="1" applyFill="1" applyBorder="1" applyAlignment="1">
      <alignment horizontal="center"/>
    </xf>
    <xf numFmtId="3" fontId="4" fillId="3" borderId="19" xfId="47" applyNumberFormat="1" applyFont="1" applyFill="1" applyBorder="1" applyAlignment="1">
      <alignment horizontal="center"/>
    </xf>
    <xf numFmtId="3" fontId="4" fillId="3" borderId="91" xfId="47" applyNumberFormat="1" applyFont="1" applyFill="1" applyBorder="1" applyAlignment="1">
      <alignment horizontal="center" vertical="center"/>
    </xf>
    <xf numFmtId="3" fontId="4" fillId="3" borderId="19" xfId="47" applyNumberFormat="1" applyFont="1" applyFill="1" applyBorder="1" applyAlignment="1">
      <alignment horizontal="center" vertical="center"/>
    </xf>
    <xf numFmtId="0" fontId="11" fillId="0" borderId="238" xfId="47" applyFont="1" applyFill="1" applyBorder="1" applyAlignment="1">
      <alignment horizontal="center" wrapText="1"/>
    </xf>
    <xf numFmtId="0" fontId="0" fillId="0" borderId="239" xfId="0" applyBorder="1" applyAlignment="1">
      <alignment horizontal="center" wrapText="1"/>
    </xf>
    <xf numFmtId="0" fontId="0" fillId="0" borderId="240" xfId="0" applyBorder="1" applyAlignment="1">
      <alignment horizontal="center" wrapText="1"/>
    </xf>
    <xf numFmtId="3" fontId="7" fillId="6" borderId="187" xfId="47" applyNumberFormat="1" applyFont="1" applyFill="1" applyBorder="1" applyAlignment="1">
      <alignment horizontal="center" vertical="center"/>
    </xf>
    <xf numFmtId="3" fontId="7" fillId="6" borderId="188" xfId="47" applyNumberFormat="1" applyFont="1" applyFill="1" applyBorder="1" applyAlignment="1">
      <alignment horizontal="center" vertical="center"/>
    </xf>
    <xf numFmtId="3" fontId="4" fillId="3" borderId="31" xfId="47" applyNumberFormat="1" applyFont="1" applyFill="1" applyBorder="1" applyAlignment="1">
      <alignment horizontal="center" vertical="center"/>
    </xf>
    <xf numFmtId="3" fontId="4" fillId="3" borderId="220" xfId="47" applyNumberFormat="1" applyFont="1" applyFill="1" applyBorder="1" applyAlignment="1">
      <alignment horizontal="center" vertical="center"/>
    </xf>
    <xf numFmtId="0" fontId="11" fillId="0" borderId="8" xfId="47" applyFont="1" applyFill="1" applyBorder="1" applyAlignment="1">
      <alignment horizontal="center" wrapText="1"/>
    </xf>
    <xf numFmtId="3" fontId="7" fillId="6" borderId="17" xfId="47" applyNumberFormat="1" applyFont="1" applyFill="1" applyBorder="1" applyAlignment="1">
      <alignment horizontal="center" vertical="center"/>
    </xf>
    <xf numFmtId="3" fontId="7" fillId="6" borderId="67" xfId="47" applyNumberFormat="1" applyFont="1" applyFill="1" applyBorder="1" applyAlignment="1">
      <alignment horizontal="center" vertical="center"/>
    </xf>
    <xf numFmtId="0" fontId="11" fillId="0" borderId="34" xfId="47" applyFont="1" applyFill="1" applyBorder="1" applyAlignment="1">
      <alignment horizontal="center" wrapText="1"/>
    </xf>
    <xf numFmtId="0" fontId="11" fillId="0" borderId="35" xfId="47" applyFont="1" applyFill="1" applyBorder="1" applyAlignment="1">
      <alignment horizontal="center" wrapText="1"/>
    </xf>
    <xf numFmtId="0" fontId="4" fillId="3" borderId="73" xfId="47" applyFont="1" applyFill="1" applyBorder="1" applyAlignment="1">
      <alignment horizontal="center" vertical="center"/>
    </xf>
    <xf numFmtId="0" fontId="4" fillId="3" borderId="136" xfId="47" applyFont="1" applyFill="1" applyBorder="1" applyAlignment="1">
      <alignment horizontal="center" vertical="center"/>
    </xf>
    <xf numFmtId="0" fontId="4" fillId="3" borderId="220" xfId="47" applyFont="1" applyFill="1" applyBorder="1" applyAlignment="1">
      <alignment horizontal="center" vertical="center"/>
    </xf>
    <xf numFmtId="0" fontId="4" fillId="3" borderId="221" xfId="47" applyFont="1" applyFill="1" applyBorder="1" applyAlignment="1">
      <alignment horizontal="center" vertical="center"/>
    </xf>
    <xf numFmtId="3" fontId="7" fillId="6" borderId="198" xfId="47" applyNumberFormat="1" applyFont="1" applyFill="1" applyBorder="1" applyAlignment="1">
      <alignment horizontal="center" vertical="center"/>
    </xf>
    <xf numFmtId="3" fontId="7" fillId="6" borderId="169" xfId="47" applyNumberFormat="1" applyFont="1" applyFill="1" applyBorder="1" applyAlignment="1">
      <alignment horizontal="center" vertical="center"/>
    </xf>
    <xf numFmtId="0" fontId="4" fillId="3" borderId="235" xfId="47" applyFont="1" applyFill="1" applyBorder="1" applyAlignment="1">
      <alignment horizontal="center" vertical="center"/>
    </xf>
    <xf numFmtId="0" fontId="4" fillId="3" borderId="236" xfId="47" applyFont="1" applyFill="1" applyBorder="1" applyAlignment="1">
      <alignment horizontal="center" vertical="center"/>
    </xf>
    <xf numFmtId="0" fontId="4" fillId="3" borderId="237" xfId="47" applyFont="1" applyFill="1" applyBorder="1" applyAlignment="1">
      <alignment horizontal="center" vertical="center"/>
    </xf>
    <xf numFmtId="3" fontId="4" fillId="3" borderId="198" xfId="47" applyNumberFormat="1" applyFont="1" applyFill="1" applyBorder="1" applyAlignment="1">
      <alignment horizontal="center" vertical="center"/>
    </xf>
    <xf numFmtId="3" fontId="4" fillId="3" borderId="169" xfId="47" applyNumberFormat="1" applyFont="1" applyFill="1" applyBorder="1" applyAlignment="1">
      <alignment horizontal="center" vertical="center"/>
    </xf>
    <xf numFmtId="3" fontId="5" fillId="2" borderId="21" xfId="47" applyNumberFormat="1" applyFont="1" applyFill="1" applyBorder="1" applyAlignment="1">
      <alignment horizontal="center"/>
    </xf>
    <xf numFmtId="3" fontId="5" fillId="2" borderId="121" xfId="47" applyNumberFormat="1" applyFont="1" applyFill="1" applyBorder="1" applyAlignment="1">
      <alignment horizontal="center"/>
    </xf>
    <xf numFmtId="3" fontId="5" fillId="2" borderId="227" xfId="47" applyNumberFormat="1" applyFont="1" applyFill="1" applyBorder="1" applyAlignment="1">
      <alignment horizontal="center"/>
    </xf>
    <xf numFmtId="0" fontId="4" fillId="3" borderId="233" xfId="47" applyFont="1" applyFill="1" applyBorder="1" applyAlignment="1">
      <alignment horizontal="center" vertical="center"/>
    </xf>
    <xf numFmtId="0" fontId="4" fillId="3" borderId="234" xfId="47" applyFont="1" applyFill="1" applyBorder="1" applyAlignment="1">
      <alignment horizontal="center" vertical="center"/>
    </xf>
    <xf numFmtId="0" fontId="4" fillId="3" borderId="125" xfId="47" applyFont="1" applyFill="1" applyBorder="1" applyAlignment="1">
      <alignment horizontal="center" vertical="center"/>
    </xf>
    <xf numFmtId="0" fontId="4" fillId="3" borderId="110" xfId="47" applyFont="1" applyFill="1" applyBorder="1" applyAlignment="1">
      <alignment horizontal="center" vertical="center"/>
    </xf>
    <xf numFmtId="3" fontId="7" fillId="6" borderId="172" xfId="47" applyNumberFormat="1" applyFont="1" applyFill="1" applyBorder="1" applyAlignment="1">
      <alignment horizontal="center" vertical="center"/>
    </xf>
    <xf numFmtId="3" fontId="7" fillId="6" borderId="146" xfId="47" applyNumberFormat="1" applyFont="1" applyFill="1" applyBorder="1" applyAlignment="1">
      <alignment horizontal="center" vertical="center"/>
    </xf>
    <xf numFmtId="3" fontId="4" fillId="3" borderId="141" xfId="47" applyNumberFormat="1" applyFont="1" applyFill="1" applyBorder="1" applyAlignment="1">
      <alignment horizontal="center" vertical="center"/>
    </xf>
    <xf numFmtId="3" fontId="4" fillId="3" borderId="89" xfId="47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1" fillId="0" borderId="126" xfId="47" applyFont="1" applyFill="1" applyBorder="1" applyAlignment="1">
      <alignment horizontal="center" wrapText="1"/>
    </xf>
    <xf numFmtId="0" fontId="11" fillId="0" borderId="241" xfId="47" applyFont="1" applyFill="1" applyBorder="1" applyAlignment="1">
      <alignment horizontal="center" wrapText="1"/>
    </xf>
    <xf numFmtId="0" fontId="0" fillId="0" borderId="242" xfId="0" applyBorder="1" applyAlignment="1">
      <alignment horizontal="center" wrapText="1"/>
    </xf>
    <xf numFmtId="0" fontId="0" fillId="0" borderId="243" xfId="0" applyBorder="1" applyAlignment="1">
      <alignment horizontal="center" wrapText="1"/>
    </xf>
    <xf numFmtId="0" fontId="16" fillId="0" borderId="75" xfId="0" applyFont="1" applyFill="1" applyBorder="1" applyAlignment="1">
      <alignment horizontal="center" wrapText="1"/>
    </xf>
    <xf numFmtId="0" fontId="16" fillId="0" borderId="77" xfId="0" applyFont="1" applyFill="1" applyBorder="1" applyAlignment="1">
      <alignment horizontal="center" wrapText="1"/>
    </xf>
    <xf numFmtId="0" fontId="16" fillId="0" borderId="78" xfId="0" applyFont="1" applyFill="1" applyBorder="1" applyAlignment="1">
      <alignment horizontal="center" wrapText="1"/>
    </xf>
    <xf numFmtId="0" fontId="16" fillId="0" borderId="126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 wrapText="1"/>
    </xf>
    <xf numFmtId="0" fontId="16" fillId="2" borderId="0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0" borderId="10" xfId="47" applyFont="1" applyFill="1" applyBorder="1" applyAlignment="1">
      <alignment horizontal="center" wrapText="1"/>
    </xf>
    <xf numFmtId="0" fontId="78" fillId="0" borderId="8" xfId="0" applyFont="1" applyBorder="1" applyAlignment="1">
      <alignment horizontal="center" wrapText="1"/>
    </xf>
    <xf numFmtId="0" fontId="16" fillId="0" borderId="238" xfId="47" applyFont="1" applyFill="1" applyBorder="1" applyAlignment="1">
      <alignment horizontal="center" wrapText="1"/>
    </xf>
    <xf numFmtId="0" fontId="78" fillId="0" borderId="239" xfId="0" applyFont="1" applyBorder="1" applyAlignment="1">
      <alignment horizontal="center" wrapText="1"/>
    </xf>
    <xf numFmtId="0" fontId="16" fillId="0" borderId="91" xfId="0" applyFont="1" applyFill="1" applyBorder="1" applyAlignment="1">
      <alignment horizontal="center" wrapText="1"/>
    </xf>
    <xf numFmtId="0" fontId="16" fillId="0" borderId="36" xfId="0" applyFont="1" applyFill="1" applyBorder="1" applyAlignment="1">
      <alignment horizontal="center" wrapText="1"/>
    </xf>
    <xf numFmtId="0" fontId="16" fillId="0" borderId="19" xfId="0" applyFont="1" applyFill="1" applyBorder="1" applyAlignment="1">
      <alignment horizontal="center" wrapText="1"/>
    </xf>
    <xf numFmtId="0" fontId="16" fillId="0" borderId="244" xfId="0" applyFont="1" applyFill="1" applyBorder="1" applyAlignment="1">
      <alignment horizontal="center" wrapText="1"/>
    </xf>
    <xf numFmtId="0" fontId="16" fillId="0" borderId="245" xfId="0" applyFont="1" applyFill="1" applyBorder="1" applyAlignment="1">
      <alignment horizontal="center" wrapText="1"/>
    </xf>
    <xf numFmtId="0" fontId="16" fillId="0" borderId="246" xfId="47" applyFont="1" applyFill="1" applyBorder="1" applyAlignment="1">
      <alignment horizontal="center" wrapText="1"/>
    </xf>
    <xf numFmtId="0" fontId="78" fillId="0" borderId="247" xfId="0" applyFont="1" applyBorder="1" applyAlignment="1">
      <alignment horizontal="center" wrapText="1"/>
    </xf>
    <xf numFmtId="0" fontId="27" fillId="0" borderId="67" xfId="41" applyFont="1" applyBorder="1" applyAlignment="1">
      <alignment horizontal="center" vertical="center" wrapText="1"/>
    </xf>
    <xf numFmtId="0" fontId="27" fillId="0" borderId="109" xfId="41" applyFont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/>
    </xf>
    <xf numFmtId="0" fontId="3" fillId="0" borderId="18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252" xfId="0" applyFont="1" applyFill="1" applyBorder="1" applyAlignment="1">
      <alignment horizontal="center" vertical="center"/>
    </xf>
    <xf numFmtId="0" fontId="3" fillId="0" borderId="124" xfId="0" applyFont="1" applyFill="1" applyBorder="1" applyAlignment="1">
      <alignment horizontal="center" vertical="center"/>
    </xf>
    <xf numFmtId="0" fontId="3" fillId="0" borderId="173" xfId="0" applyFont="1" applyFill="1" applyBorder="1" applyAlignment="1">
      <alignment horizontal="center" vertical="center"/>
    </xf>
    <xf numFmtId="0" fontId="3" fillId="0" borderId="214" xfId="0" applyFont="1" applyFill="1" applyBorder="1" applyAlignment="1">
      <alignment horizontal="center" vertical="center"/>
    </xf>
    <xf numFmtId="0" fontId="10" fillId="0" borderId="261" xfId="0" applyFont="1" applyFill="1" applyBorder="1" applyAlignment="1">
      <alignment horizontal="center"/>
    </xf>
    <xf numFmtId="0" fontId="10" fillId="0" borderId="257" xfId="0" applyFont="1" applyFill="1" applyBorder="1" applyAlignment="1">
      <alignment horizontal="center"/>
    </xf>
    <xf numFmtId="14" fontId="3" fillId="0" borderId="259" xfId="0" applyNumberFormat="1" applyFont="1" applyFill="1" applyBorder="1" applyAlignment="1">
      <alignment horizontal="center" wrapText="1"/>
    </xf>
    <xf numFmtId="14" fontId="3" fillId="0" borderId="260" xfId="0" applyNumberFormat="1" applyFont="1" applyFill="1" applyBorder="1" applyAlignment="1">
      <alignment horizontal="center" wrapText="1"/>
    </xf>
    <xf numFmtId="0" fontId="10" fillId="0" borderId="253" xfId="0" applyFont="1" applyFill="1" applyBorder="1" applyAlignment="1">
      <alignment horizontal="center"/>
    </xf>
    <xf numFmtId="0" fontId="10" fillId="0" borderId="122" xfId="0" applyFont="1" applyFill="1" applyBorder="1" applyAlignment="1">
      <alignment horizontal="center"/>
    </xf>
    <xf numFmtId="0" fontId="10" fillId="0" borderId="25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230" xfId="0" applyFont="1" applyFill="1" applyBorder="1" applyAlignment="1">
      <alignment horizontal="center"/>
    </xf>
    <xf numFmtId="14" fontId="3" fillId="0" borderId="251" xfId="0" applyNumberFormat="1" applyFont="1" applyFill="1" applyBorder="1" applyAlignment="1">
      <alignment horizontal="center" wrapText="1"/>
    </xf>
    <xf numFmtId="14" fontId="3" fillId="0" borderId="33" xfId="0" applyNumberFormat="1" applyFont="1" applyFill="1" applyBorder="1" applyAlignment="1">
      <alignment horizontal="center" wrapText="1"/>
    </xf>
    <xf numFmtId="0" fontId="3" fillId="0" borderId="261" xfId="0" applyFont="1" applyFill="1" applyBorder="1" applyAlignment="1">
      <alignment horizontal="center"/>
    </xf>
    <xf numFmtId="0" fontId="3" fillId="0" borderId="257" xfId="0" applyFont="1" applyFill="1" applyBorder="1" applyAlignment="1">
      <alignment horizontal="center"/>
    </xf>
    <xf numFmtId="0" fontId="10" fillId="0" borderId="256" xfId="0" applyFont="1" applyFill="1" applyBorder="1" applyAlignment="1">
      <alignment horizontal="center"/>
    </xf>
    <xf numFmtId="0" fontId="34" fillId="0" borderId="249" xfId="0" applyFont="1" applyFill="1" applyBorder="1" applyAlignment="1">
      <alignment horizontal="center"/>
    </xf>
    <xf numFmtId="0" fontId="34" fillId="0" borderId="250" xfId="0" applyFont="1" applyFill="1" applyBorder="1" applyAlignment="1">
      <alignment horizontal="center"/>
    </xf>
    <xf numFmtId="0" fontId="34" fillId="0" borderId="86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center" wrapText="1"/>
    </xf>
    <xf numFmtId="0" fontId="10" fillId="0" borderId="249" xfId="0" applyFont="1" applyFill="1" applyBorder="1" applyAlignment="1">
      <alignment horizontal="center"/>
    </xf>
    <xf numFmtId="0" fontId="10" fillId="0" borderId="25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3" fillId="0" borderId="145" xfId="0" applyFont="1" applyFill="1" applyBorder="1" applyAlignment="1">
      <alignment horizontal="center"/>
    </xf>
    <xf numFmtId="0" fontId="3" fillId="0" borderId="205" xfId="0" applyFont="1" applyFill="1" applyBorder="1" applyAlignment="1">
      <alignment horizontal="center"/>
    </xf>
    <xf numFmtId="0" fontId="33" fillId="0" borderId="205" xfId="0" applyFont="1" applyFill="1" applyBorder="1" applyAlignment="1">
      <alignment horizontal="center"/>
    </xf>
    <xf numFmtId="0" fontId="3" fillId="0" borderId="223" xfId="0" applyFont="1" applyFill="1" applyBorder="1" applyAlignment="1">
      <alignment horizontal="center"/>
    </xf>
    <xf numFmtId="0" fontId="3" fillId="0" borderId="119" xfId="0" applyFont="1" applyFill="1" applyBorder="1" applyAlignment="1">
      <alignment horizontal="center"/>
    </xf>
    <xf numFmtId="0" fontId="3" fillId="0" borderId="224" xfId="0" applyFont="1" applyFill="1" applyBorder="1" applyAlignment="1">
      <alignment horizontal="center"/>
    </xf>
    <xf numFmtId="0" fontId="3" fillId="0" borderId="18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252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255" xfId="0" applyFont="1" applyFill="1" applyBorder="1" applyAlignment="1">
      <alignment horizontal="center"/>
    </xf>
    <xf numFmtId="0" fontId="10" fillId="0" borderId="47" xfId="0" applyFont="1" applyFill="1" applyBorder="1" applyAlignment="1">
      <alignment horizontal="center"/>
    </xf>
    <xf numFmtId="0" fontId="10" fillId="0" borderId="121" xfId="0" applyFont="1" applyFill="1" applyBorder="1" applyAlignment="1">
      <alignment horizontal="center"/>
    </xf>
    <xf numFmtId="0" fontId="10" fillId="0" borderId="258" xfId="0" applyFont="1" applyFill="1" applyBorder="1" applyAlignment="1">
      <alignment horizontal="center"/>
    </xf>
    <xf numFmtId="0" fontId="34" fillId="0" borderId="198" xfId="0" applyFont="1" applyFill="1" applyBorder="1" applyAlignment="1">
      <alignment horizontal="center" wrapText="1"/>
    </xf>
    <xf numFmtId="0" fontId="34" fillId="0" borderId="38" xfId="0" applyFont="1" applyFill="1" applyBorder="1" applyAlignment="1">
      <alignment horizontal="center" wrapText="1"/>
    </xf>
    <xf numFmtId="0" fontId="10" fillId="0" borderId="51" xfId="0" applyFont="1" applyFill="1" applyBorder="1" applyAlignment="1">
      <alignment horizontal="center"/>
    </xf>
    <xf numFmtId="0" fontId="10" fillId="0" borderId="248" xfId="0" applyFont="1" applyFill="1" applyBorder="1" applyAlignment="1">
      <alignment horizontal="center"/>
    </xf>
    <xf numFmtId="0" fontId="34" fillId="0" borderId="251" xfId="0" applyFont="1" applyFill="1" applyBorder="1" applyAlignment="1">
      <alignment horizontal="center" wrapText="1"/>
    </xf>
    <xf numFmtId="0" fontId="5" fillId="0" borderId="269" xfId="0" applyFont="1" applyFill="1" applyBorder="1" applyAlignment="1" applyProtection="1">
      <alignment horizontal="center"/>
      <protection hidden="1"/>
    </xf>
    <xf numFmtId="0" fontId="5" fillId="0" borderId="125" xfId="0" applyFont="1" applyFill="1" applyBorder="1" applyAlignment="1" applyProtection="1">
      <alignment horizontal="center"/>
      <protection hidden="1"/>
    </xf>
    <xf numFmtId="0" fontId="61" fillId="0" borderId="0" xfId="0" applyFont="1" applyFill="1" applyBorder="1" applyAlignment="1" applyProtection="1">
      <alignment horizontal="center" wrapText="1"/>
      <protection hidden="1"/>
    </xf>
    <xf numFmtId="0" fontId="61" fillId="0" borderId="220" xfId="0" applyFont="1" applyFill="1" applyBorder="1" applyAlignment="1" applyProtection="1">
      <alignment horizontal="center" wrapText="1"/>
      <protection hidden="1"/>
    </xf>
    <xf numFmtId="0" fontId="10" fillId="0" borderId="8" xfId="0" applyFont="1" applyFill="1" applyBorder="1" applyAlignment="1" applyProtection="1">
      <alignment horizontal="center" wrapText="1"/>
      <protection hidden="1"/>
    </xf>
    <xf numFmtId="0" fontId="10" fillId="0" borderId="7" xfId="0" applyFont="1" applyFill="1" applyBorder="1" applyAlignment="1" applyProtection="1">
      <alignment horizontal="center" wrapText="1"/>
      <protection hidden="1"/>
    </xf>
    <xf numFmtId="0" fontId="10" fillId="0" borderId="37" xfId="0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10" fillId="0" borderId="61" xfId="0" applyFont="1" applyFill="1" applyBorder="1" applyAlignment="1" applyProtection="1">
      <alignment horizontal="center"/>
      <protection hidden="1"/>
    </xf>
    <xf numFmtId="3" fontId="3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/>
    </xf>
    <xf numFmtId="3" fontId="3" fillId="0" borderId="48" xfId="0" applyNumberFormat="1" applyFont="1" applyFill="1" applyBorder="1" applyAlignment="1">
      <alignment horizontal="center" vertical="center" wrapText="1"/>
    </xf>
    <xf numFmtId="0" fontId="33" fillId="0" borderId="48" xfId="0" applyFont="1" applyFill="1" applyBorder="1" applyAlignment="1">
      <alignment horizontal="center"/>
    </xf>
    <xf numFmtId="0" fontId="10" fillId="0" borderId="82" xfId="0" applyFont="1" applyFill="1" applyBorder="1" applyAlignment="1" applyProtection="1">
      <alignment horizontal="center" wrapText="1"/>
      <protection hidden="1"/>
    </xf>
    <xf numFmtId="0" fontId="10" fillId="0" borderId="40" xfId="0" applyFont="1" applyFill="1" applyBorder="1" applyAlignment="1" applyProtection="1">
      <alignment horizontal="center" wrapText="1"/>
      <protection hidden="1"/>
    </xf>
    <xf numFmtId="0" fontId="10" fillId="0" borderId="76" xfId="0" applyFont="1" applyFill="1" applyBorder="1" applyAlignment="1" applyProtection="1">
      <alignment horizontal="center" wrapText="1"/>
      <protection hidden="1"/>
    </xf>
    <xf numFmtId="0" fontId="10" fillId="0" borderId="18" xfId="0" applyFont="1" applyFill="1" applyBorder="1" applyAlignment="1" applyProtection="1">
      <alignment horizontal="center" wrapText="1"/>
      <protection hidden="1"/>
    </xf>
    <xf numFmtId="0" fontId="10" fillId="0" borderId="172" xfId="0" applyFont="1" applyFill="1" applyBorder="1" applyAlignment="1" applyProtection="1">
      <alignment horizontal="center" wrapText="1"/>
      <protection hidden="1"/>
    </xf>
    <xf numFmtId="0" fontId="10" fillId="0" borderId="180" xfId="0" applyFont="1" applyFill="1" applyBorder="1" applyAlignment="1" applyProtection="1">
      <alignment horizontal="center" wrapText="1"/>
      <protection hidden="1"/>
    </xf>
    <xf numFmtId="0" fontId="10" fillId="0" borderId="121" xfId="0" applyFont="1" applyFill="1" applyBorder="1" applyAlignment="1" applyProtection="1">
      <alignment horizontal="center" wrapText="1"/>
      <protection hidden="1"/>
    </xf>
    <xf numFmtId="0" fontId="10" fillId="0" borderId="227" xfId="0" applyFont="1" applyFill="1" applyBorder="1" applyAlignment="1" applyProtection="1">
      <alignment horizontal="center" wrapText="1"/>
      <protection hidden="1"/>
    </xf>
    <xf numFmtId="0" fontId="10" fillId="0" borderId="53" xfId="0" applyFont="1" applyFill="1" applyBorder="1" applyAlignment="1" applyProtection="1">
      <alignment horizontal="center" wrapText="1"/>
      <protection hidden="1"/>
    </xf>
    <xf numFmtId="0" fontId="10" fillId="0" borderId="268" xfId="0" applyFont="1" applyFill="1" applyBorder="1" applyAlignment="1" applyProtection="1">
      <alignment horizontal="center" wrapText="1"/>
      <protection hidden="1"/>
    </xf>
    <xf numFmtId="0" fontId="10" fillId="0" borderId="35" xfId="0" applyFont="1" applyFill="1" applyBorder="1" applyAlignment="1">
      <alignment horizontal="center"/>
    </xf>
    <xf numFmtId="0" fontId="10" fillId="0" borderId="61" xfId="0" applyFont="1" applyFill="1" applyBorder="1" applyAlignment="1">
      <alignment horizontal="center"/>
    </xf>
    <xf numFmtId="0" fontId="7" fillId="0" borderId="35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247" xfId="0" applyFont="1" applyFill="1" applyBorder="1" applyAlignment="1" applyProtection="1">
      <alignment horizontal="center"/>
      <protection hidden="1"/>
    </xf>
    <xf numFmtId="0" fontId="7" fillId="0" borderId="264" xfId="0" applyFont="1" applyFill="1" applyBorder="1" applyAlignment="1" applyProtection="1">
      <alignment horizontal="center"/>
      <protection hidden="1"/>
    </xf>
    <xf numFmtId="0" fontId="7" fillId="0" borderId="173" xfId="0" applyFont="1" applyFill="1" applyBorder="1" applyAlignment="1" applyProtection="1">
      <alignment horizontal="center"/>
      <protection hidden="1"/>
    </xf>
    <xf numFmtId="0" fontId="7" fillId="0" borderId="265" xfId="0" applyFont="1" applyFill="1" applyBorder="1" applyAlignment="1" applyProtection="1">
      <alignment horizontal="center"/>
      <protection hidden="1"/>
    </xf>
    <xf numFmtId="3" fontId="31" fillId="0" borderId="12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/>
    </xf>
    <xf numFmtId="0" fontId="10" fillId="0" borderId="35" xfId="0" applyFont="1" applyFill="1" applyBorder="1" applyAlignment="1" applyProtection="1">
      <alignment horizontal="center"/>
      <protection hidden="1"/>
    </xf>
    <xf numFmtId="0" fontId="10" fillId="0" borderId="247" xfId="0" applyFont="1" applyFill="1" applyBorder="1" applyAlignment="1" applyProtection="1">
      <alignment horizontal="center"/>
      <protection hidden="1"/>
    </xf>
    <xf numFmtId="3" fontId="31" fillId="0" borderId="261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7" fillId="0" borderId="34" xfId="0" applyFont="1" applyFill="1" applyBorder="1" applyAlignment="1" applyProtection="1">
      <alignment horizontal="center"/>
      <protection hidden="1"/>
    </xf>
    <xf numFmtId="0" fontId="7" fillId="0" borderId="31" xfId="0" applyFont="1" applyFill="1" applyBorder="1" applyAlignment="1" applyProtection="1">
      <alignment horizontal="center"/>
      <protection hidden="1"/>
    </xf>
    <xf numFmtId="0" fontId="7" fillId="0" borderId="246" xfId="0" applyFont="1" applyFill="1" applyBorder="1" applyAlignment="1" applyProtection="1">
      <alignment horizontal="center"/>
      <protection hidden="1"/>
    </xf>
    <xf numFmtId="0" fontId="7" fillId="0" borderId="34" xfId="0" applyFont="1" applyFill="1" applyBorder="1" applyAlignment="1" applyProtection="1">
      <alignment horizontal="center" wrapText="1"/>
      <protection hidden="1"/>
    </xf>
    <xf numFmtId="0" fontId="7" fillId="0" borderId="31" xfId="0" applyFont="1" applyFill="1" applyBorder="1" applyAlignment="1" applyProtection="1">
      <alignment horizontal="center" wrapText="1"/>
      <protection hidden="1"/>
    </xf>
    <xf numFmtId="0" fontId="7" fillId="0" borderId="246" xfId="0" applyFont="1" applyFill="1" applyBorder="1" applyAlignment="1" applyProtection="1">
      <alignment horizontal="center" wrapText="1"/>
      <protection hidden="1"/>
    </xf>
    <xf numFmtId="0" fontId="7" fillId="0" borderId="35" xfId="0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horizontal="center" wrapText="1"/>
      <protection hidden="1"/>
    </xf>
    <xf numFmtId="0" fontId="7" fillId="0" borderId="247" xfId="0" applyFont="1" applyFill="1" applyBorder="1" applyAlignment="1" applyProtection="1">
      <alignment horizontal="center" wrapText="1"/>
      <protection hidden="1"/>
    </xf>
    <xf numFmtId="3" fontId="3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1" fillId="0" borderId="8" xfId="0" applyFont="1" applyFill="1" applyBorder="1" applyAlignment="1" applyProtection="1">
      <alignment horizontal="center" wrapText="1"/>
      <protection hidden="1"/>
    </xf>
    <xf numFmtId="0" fontId="5" fillId="0" borderId="81" xfId="0" applyFont="1" applyFill="1" applyBorder="1" applyAlignment="1" applyProtection="1">
      <alignment horizontal="center"/>
      <protection hidden="1"/>
    </xf>
    <xf numFmtId="0" fontId="5" fillId="0" borderId="262" xfId="0" applyFont="1" applyFill="1" applyBorder="1" applyAlignment="1" applyProtection="1">
      <alignment horizontal="center"/>
      <protection hidden="1"/>
    </xf>
    <xf numFmtId="0" fontId="5" fillId="0" borderId="263" xfId="0" applyFont="1" applyFill="1" applyBorder="1" applyAlignment="1" applyProtection="1">
      <alignment horizontal="center"/>
      <protection hidden="1"/>
    </xf>
    <xf numFmtId="0" fontId="7" fillId="0" borderId="61" xfId="0" applyFont="1" applyFill="1" applyBorder="1" applyAlignment="1" applyProtection="1">
      <alignment horizontal="center"/>
      <protection hidden="1"/>
    </xf>
    <xf numFmtId="0" fontId="3" fillId="0" borderId="53" xfId="0" applyFont="1" applyFill="1" applyBorder="1" applyAlignment="1" applyProtection="1">
      <alignment horizontal="center"/>
      <protection hidden="1"/>
    </xf>
    <xf numFmtId="0" fontId="3" fillId="0" borderId="40" xfId="0" applyFont="1" applyFill="1" applyBorder="1" applyAlignment="1" applyProtection="1">
      <alignment horizontal="center"/>
      <protection hidden="1"/>
    </xf>
    <xf numFmtId="0" fontId="3" fillId="0" borderId="112" xfId="0" applyFont="1" applyFill="1" applyBorder="1" applyAlignment="1" applyProtection="1">
      <alignment horizontal="center"/>
      <protection hidden="1"/>
    </xf>
    <xf numFmtId="0" fontId="7" fillId="0" borderId="37" xfId="0" applyFont="1" applyFill="1" applyBorder="1" applyAlignment="1" applyProtection="1">
      <alignment horizontal="center"/>
      <protection hidden="1"/>
    </xf>
    <xf numFmtId="0" fontId="5" fillId="0" borderId="53" xfId="0" applyFont="1" applyFill="1" applyBorder="1" applyAlignment="1" applyProtection="1">
      <alignment horizontal="center"/>
      <protection hidden="1"/>
    </xf>
    <xf numFmtId="0" fontId="5" fillId="0" borderId="40" xfId="0" applyFont="1" applyFill="1" applyBorder="1" applyAlignment="1" applyProtection="1">
      <alignment horizontal="center"/>
      <protection hidden="1"/>
    </xf>
    <xf numFmtId="0" fontId="5" fillId="0" borderId="112" xfId="0" applyFont="1" applyFill="1" applyBorder="1" applyAlignment="1" applyProtection="1">
      <alignment horizontal="center"/>
      <protection hidden="1"/>
    </xf>
    <xf numFmtId="0" fontId="10" fillId="0" borderId="53" xfId="0" applyFont="1" applyFill="1" applyBorder="1" applyAlignment="1" applyProtection="1">
      <alignment horizontal="center"/>
      <protection hidden="1"/>
    </xf>
    <xf numFmtId="0" fontId="10" fillId="0" borderId="40" xfId="0" applyFont="1" applyFill="1" applyBorder="1" applyAlignment="1" applyProtection="1">
      <alignment horizontal="center"/>
      <protection hidden="1"/>
    </xf>
    <xf numFmtId="0" fontId="10" fillId="0" borderId="112" xfId="0" applyFont="1" applyFill="1" applyBorder="1" applyAlignment="1" applyProtection="1">
      <alignment horizontal="center"/>
      <protection hidden="1"/>
    </xf>
    <xf numFmtId="0" fontId="10" fillId="0" borderId="17" xfId="0" applyFont="1" applyFill="1" applyBorder="1" applyAlignment="1" applyProtection="1">
      <alignment horizontal="center" wrapText="1"/>
      <protection hidden="1"/>
    </xf>
    <xf numFmtId="0" fontId="10" fillId="0" borderId="266" xfId="0" applyFont="1" applyFill="1" applyBorder="1" applyAlignment="1" applyProtection="1">
      <alignment horizontal="center" wrapText="1"/>
      <protection hidden="1"/>
    </xf>
    <xf numFmtId="0" fontId="10" fillId="0" borderId="21" xfId="0" applyFont="1" applyFill="1" applyBorder="1" applyAlignment="1" applyProtection="1">
      <alignment horizontal="center" wrapText="1"/>
      <protection hidden="1"/>
    </xf>
    <xf numFmtId="0" fontId="10" fillId="0" borderId="267" xfId="0" applyFont="1" applyFill="1" applyBorder="1" applyAlignment="1" applyProtection="1">
      <alignment horizontal="center" wrapText="1"/>
      <protection hidden="1"/>
    </xf>
    <xf numFmtId="0" fontId="39" fillId="0" borderId="62" xfId="42" applyFont="1" applyFill="1" applyBorder="1" applyAlignment="1">
      <alignment horizontal="center"/>
    </xf>
    <xf numFmtId="0" fontId="39" fillId="0" borderId="119" xfId="42" applyFont="1" applyFill="1" applyBorder="1" applyAlignment="1">
      <alignment horizontal="center"/>
    </xf>
    <xf numFmtId="0" fontId="39" fillId="0" borderId="200" xfId="42" applyFont="1" applyFill="1" applyBorder="1" applyAlignment="1">
      <alignment horizontal="center"/>
    </xf>
    <xf numFmtId="0" fontId="39" fillId="0" borderId="12" xfId="42" applyFont="1" applyFill="1" applyBorder="1" applyAlignment="1">
      <alignment horizontal="center" wrapText="1"/>
    </xf>
    <xf numFmtId="0" fontId="44" fillId="0" borderId="187" xfId="42" applyFont="1" applyFill="1" applyBorder="1" applyAlignment="1">
      <alignment horizontal="center"/>
    </xf>
    <xf numFmtId="0" fontId="63" fillId="0" borderId="18" xfId="0" applyFont="1" applyFill="1" applyBorder="1" applyAlignment="1">
      <alignment horizontal="center"/>
    </xf>
    <xf numFmtId="0" fontId="63" fillId="0" borderId="158" xfId="0" applyFont="1" applyFill="1" applyBorder="1" applyAlignment="1">
      <alignment horizontal="center"/>
    </xf>
    <xf numFmtId="0" fontId="44" fillId="0" borderId="17" xfId="42" applyFont="1" applyFill="1" applyBorder="1" applyAlignment="1">
      <alignment horizontal="center"/>
    </xf>
    <xf numFmtId="0" fontId="63" fillId="0" borderId="252" xfId="0" applyFont="1" applyFill="1" applyBorder="1" applyAlignment="1">
      <alignment horizontal="center"/>
    </xf>
    <xf numFmtId="0" fontId="39" fillId="0" borderId="23" xfId="42" applyFont="1" applyFill="1" applyBorder="1" applyAlignment="1">
      <alignment horizontal="center" wrapText="1"/>
    </xf>
    <xf numFmtId="0" fontId="44" fillId="0" borderId="273" xfId="42" applyFont="1" applyFill="1" applyBorder="1" applyAlignment="1">
      <alignment horizontal="center" wrapText="1"/>
    </xf>
    <xf numFmtId="0" fontId="44" fillId="0" borderId="47" xfId="42" applyFont="1" applyFill="1" applyBorder="1" applyAlignment="1">
      <alignment horizontal="center" wrapText="1"/>
    </xf>
    <xf numFmtId="0" fontId="44" fillId="0" borderId="92" xfId="42" applyFont="1" applyFill="1" applyBorder="1" applyAlignment="1">
      <alignment horizontal="center"/>
    </xf>
    <xf numFmtId="0" fontId="63" fillId="0" borderId="31" xfId="0" applyFont="1" applyFill="1" applyBorder="1" applyAlignment="1">
      <alignment horizontal="center"/>
    </xf>
    <xf numFmtId="0" fontId="63" fillId="0" borderId="208" xfId="0" applyFont="1" applyFill="1" applyBorder="1" applyAlignment="1">
      <alignment horizontal="center"/>
    </xf>
    <xf numFmtId="0" fontId="44" fillId="0" borderId="5" xfId="42" applyFont="1" applyFill="1" applyBorder="1" applyAlignment="1">
      <alignment horizontal="center"/>
    </xf>
    <xf numFmtId="0" fontId="63" fillId="0" borderId="0" xfId="0" applyFont="1" applyFill="1" applyBorder="1" applyAlignment="1">
      <alignment horizontal="center"/>
    </xf>
    <xf numFmtId="0" fontId="63" fillId="0" borderId="230" xfId="0" applyFont="1" applyFill="1" applyBorder="1" applyAlignment="1">
      <alignment horizontal="center"/>
    </xf>
    <xf numFmtId="3" fontId="31" fillId="0" borderId="50" xfId="0" applyNumberFormat="1" applyFont="1" applyFill="1" applyBorder="1" applyAlignment="1">
      <alignment horizontal="center" vertical="center" wrapText="1"/>
    </xf>
    <xf numFmtId="3" fontId="31" fillId="0" borderId="44" xfId="0" applyNumberFormat="1" applyFont="1" applyFill="1" applyBorder="1" applyAlignment="1">
      <alignment horizontal="center" vertical="center" wrapText="1"/>
    </xf>
    <xf numFmtId="0" fontId="44" fillId="0" borderId="0" xfId="4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1" xfId="0" applyFill="1" applyBorder="1" applyAlignment="1">
      <alignment horizontal="center"/>
    </xf>
    <xf numFmtId="0" fontId="39" fillId="0" borderId="49" xfId="42" applyFont="1" applyFill="1" applyBorder="1" applyAlignment="1">
      <alignment horizontal="center" wrapText="1"/>
    </xf>
    <xf numFmtId="0" fontId="44" fillId="0" borderId="37" xfId="42" applyFont="1" applyFill="1" applyBorder="1" applyAlignment="1">
      <alignment horizontal="center"/>
    </xf>
    <xf numFmtId="0" fontId="63" fillId="0" borderId="0" xfId="0" applyFont="1" applyFill="1" applyBorder="1" applyAlignment="1"/>
    <xf numFmtId="0" fontId="63" fillId="0" borderId="61" xfId="0" applyFont="1" applyFill="1" applyBorder="1" applyAlignment="1"/>
    <xf numFmtId="0" fontId="38" fillId="0" borderId="31" xfId="42" applyFont="1" applyFill="1" applyBorder="1" applyAlignment="1">
      <alignment horizontal="center"/>
    </xf>
    <xf numFmtId="0" fontId="38" fillId="0" borderId="221" xfId="42" applyFont="1" applyFill="1" applyBorder="1" applyAlignment="1">
      <alignment horizontal="center"/>
    </xf>
    <xf numFmtId="0" fontId="38" fillId="0" borderId="53" xfId="42" applyFont="1" applyFill="1" applyBorder="1" applyAlignment="1">
      <alignment horizontal="center"/>
    </xf>
    <xf numFmtId="0" fontId="38" fillId="0" borderId="40" xfId="42" applyFont="1" applyFill="1" applyBorder="1" applyAlignment="1">
      <alignment horizontal="center"/>
    </xf>
    <xf numFmtId="0" fontId="41" fillId="0" borderId="271" xfId="42" applyFont="1" applyFill="1" applyBorder="1" applyAlignment="1">
      <alignment horizontal="center"/>
    </xf>
    <xf numFmtId="0" fontId="41" fillId="0" borderId="272" xfId="42" applyFont="1" applyFill="1" applyBorder="1" applyAlignment="1">
      <alignment horizontal="center"/>
    </xf>
    <xf numFmtId="0" fontId="41" fillId="0" borderId="104" xfId="42" applyFont="1" applyFill="1" applyBorder="1" applyAlignment="1">
      <alignment horizontal="center"/>
    </xf>
    <xf numFmtId="0" fontId="41" fillId="0" borderId="17" xfId="42" applyFont="1" applyFill="1" applyBorder="1" applyAlignment="1">
      <alignment horizontal="center"/>
    </xf>
    <xf numFmtId="0" fontId="41" fillId="0" borderId="76" xfId="42" applyFont="1" applyFill="1" applyBorder="1" applyAlignment="1">
      <alignment horizontal="center"/>
    </xf>
    <xf numFmtId="0" fontId="41" fillId="0" borderId="53" xfId="42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44" fillId="0" borderId="190" xfId="42" applyFon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270" xfId="0" applyFill="1" applyBorder="1" applyAlignment="1">
      <alignment horizontal="center"/>
    </xf>
    <xf numFmtId="0" fontId="39" fillId="0" borderId="111" xfId="42" applyFont="1" applyFill="1" applyBorder="1" applyAlignment="1">
      <alignment horizontal="center" wrapText="1"/>
    </xf>
    <xf numFmtId="0" fontId="38" fillId="0" borderId="18" xfId="42" applyFont="1" applyFill="1" applyBorder="1" applyAlignment="1">
      <alignment horizontal="center"/>
    </xf>
    <xf numFmtId="0" fontId="38" fillId="0" borderId="125" xfId="42" applyFont="1" applyFill="1" applyBorder="1" applyAlignment="1">
      <alignment horizontal="center"/>
    </xf>
    <xf numFmtId="0" fontId="38" fillId="0" borderId="160" xfId="42" applyFont="1" applyFill="1" applyBorder="1" applyAlignment="1">
      <alignment horizontal="center"/>
    </xf>
    <xf numFmtId="0" fontId="38" fillId="0" borderId="161" xfId="42" applyFont="1" applyFill="1" applyBorder="1" applyAlignment="1">
      <alignment horizontal="center"/>
    </xf>
    <xf numFmtId="0" fontId="38" fillId="0" borderId="269" xfId="42" applyFont="1" applyFill="1" applyBorder="1" applyAlignment="1">
      <alignment horizontal="center"/>
    </xf>
    <xf numFmtId="0" fontId="38" fillId="0" borderId="241" xfId="42" applyFont="1" applyFill="1" applyBorder="1" applyAlignment="1">
      <alignment horizontal="center"/>
    </xf>
    <xf numFmtId="0" fontId="41" fillId="0" borderId="40" xfId="42" applyFont="1" applyFill="1" applyBorder="1" applyAlignment="1">
      <alignment horizontal="center"/>
    </xf>
    <xf numFmtId="0" fontId="41" fillId="0" borderId="112" xfId="42" applyFont="1" applyFill="1" applyBorder="1" applyAlignment="1">
      <alignment horizontal="center"/>
    </xf>
    <xf numFmtId="0" fontId="38" fillId="0" borderId="53" xfId="42" applyFont="1" applyFill="1" applyBorder="1" applyAlignment="1"/>
    <xf numFmtId="0" fontId="0" fillId="0" borderId="40" xfId="0" applyFill="1" applyBorder="1" applyAlignment="1"/>
    <xf numFmtId="0" fontId="0" fillId="0" borderId="112" xfId="0" applyFill="1" applyBorder="1" applyAlignment="1"/>
    <xf numFmtId="3" fontId="31" fillId="0" borderId="45" xfId="0" applyNumberFormat="1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/>
    </xf>
    <xf numFmtId="0" fontId="39" fillId="0" borderId="170" xfId="42" applyFont="1" applyFill="1" applyBorder="1" applyAlignment="1">
      <alignment horizontal="center" wrapText="1"/>
    </xf>
    <xf numFmtId="0" fontId="39" fillId="0" borderId="20" xfId="42" applyFont="1" applyFill="1" applyBorder="1" applyAlignment="1">
      <alignment horizontal="center" wrapText="1"/>
    </xf>
    <xf numFmtId="0" fontId="63" fillId="0" borderId="172" xfId="0" applyFont="1" applyFill="1" applyBorder="1" applyAlignment="1">
      <alignment horizontal="center"/>
    </xf>
    <xf numFmtId="0" fontId="44" fillId="0" borderId="53" xfId="42" applyFont="1" applyFill="1" applyBorder="1" applyAlignment="1">
      <alignment horizontal="center"/>
    </xf>
    <xf numFmtId="0" fontId="63" fillId="0" borderId="40" xfId="0" applyFont="1" applyFill="1" applyBorder="1" applyAlignment="1">
      <alignment horizontal="center"/>
    </xf>
    <xf numFmtId="0" fontId="63" fillId="0" borderId="112" xfId="0" applyFont="1" applyFill="1" applyBorder="1" applyAlignment="1">
      <alignment horizontal="center"/>
    </xf>
    <xf numFmtId="0" fontId="44" fillId="0" borderId="18" xfId="42" applyFont="1" applyFill="1" applyBorder="1" applyAlignment="1">
      <alignment horizontal="center"/>
    </xf>
    <xf numFmtId="0" fontId="44" fillId="0" borderId="172" xfId="42" applyFont="1" applyFill="1" applyBorder="1" applyAlignment="1">
      <alignment horizontal="center"/>
    </xf>
    <xf numFmtId="0" fontId="44" fillId="0" borderId="50" xfId="42" applyFont="1" applyFill="1" applyBorder="1" applyAlignment="1">
      <alignment horizontal="center" wrapText="1"/>
    </xf>
    <xf numFmtId="0" fontId="44" fillId="0" borderId="44" xfId="42" applyFont="1" applyFill="1" applyBorder="1" applyAlignment="1">
      <alignment horizontal="center" wrapText="1"/>
    </xf>
    <xf numFmtId="0" fontId="44" fillId="0" borderId="274" xfId="42" applyFont="1" applyFill="1" applyBorder="1" applyAlignment="1">
      <alignment horizontal="center"/>
    </xf>
    <xf numFmtId="0" fontId="44" fillId="0" borderId="119" xfId="42" applyFont="1" applyFill="1" applyBorder="1" applyAlignment="1">
      <alignment horizontal="center"/>
    </xf>
    <xf numFmtId="0" fontId="44" fillId="0" borderId="200" xfId="42" applyFont="1" applyFill="1" applyBorder="1" applyAlignment="1">
      <alignment horizontal="center"/>
    </xf>
    <xf numFmtId="0" fontId="44" fillId="0" borderId="275" xfId="42" applyFont="1" applyFill="1" applyBorder="1" applyAlignment="1">
      <alignment horizontal="center"/>
    </xf>
    <xf numFmtId="0" fontId="44" fillId="0" borderId="110" xfId="42" applyFont="1" applyFill="1" applyBorder="1" applyAlignment="1">
      <alignment horizontal="center"/>
    </xf>
    <xf numFmtId="0" fontId="44" fillId="0" borderId="232" xfId="42" applyFont="1" applyFill="1" applyBorder="1" applyAlignment="1">
      <alignment horizontal="center"/>
    </xf>
    <xf numFmtId="0" fontId="44" fillId="0" borderId="276" xfId="42" applyFont="1" applyFill="1" applyBorder="1" applyAlignment="1">
      <alignment horizontal="center"/>
    </xf>
    <xf numFmtId="0" fontId="44" fillId="0" borderId="47" xfId="42" applyFont="1" applyFill="1" applyBorder="1" applyAlignment="1">
      <alignment horizontal="center"/>
    </xf>
    <xf numFmtId="0" fontId="39" fillId="0" borderId="50" xfId="42" applyFont="1" applyFill="1" applyBorder="1" applyAlignment="1">
      <alignment horizontal="center"/>
    </xf>
    <xf numFmtId="0" fontId="39" fillId="0" borderId="44" xfId="42" applyFont="1" applyFill="1" applyBorder="1" applyAlignment="1">
      <alignment horizontal="center"/>
    </xf>
    <xf numFmtId="0" fontId="44" fillId="0" borderId="40" xfId="42" applyFont="1" applyFill="1" applyBorder="1" applyAlignment="1">
      <alignment horizontal="center"/>
    </xf>
    <xf numFmtId="0" fontId="44" fillId="0" borderId="112" xfId="42" applyFont="1" applyFill="1" applyBorder="1" applyAlignment="1">
      <alignment horizontal="center"/>
    </xf>
    <xf numFmtId="0" fontId="41" fillId="0" borderId="92" xfId="42" applyFont="1" applyFill="1" applyBorder="1" applyAlignment="1">
      <alignment horizontal="center"/>
    </xf>
    <xf numFmtId="0" fontId="41" fillId="0" borderId="31" xfId="42" applyFont="1" applyFill="1" applyBorder="1" applyAlignment="1">
      <alignment horizontal="center"/>
    </xf>
    <xf numFmtId="0" fontId="41" fillId="0" borderId="217" xfId="42" applyFont="1" applyFill="1" applyBorder="1" applyAlignment="1">
      <alignment horizontal="center"/>
    </xf>
    <xf numFmtId="0" fontId="19" fillId="0" borderId="15" xfId="41" applyFont="1" applyBorder="1" applyAlignment="1"/>
    <xf numFmtId="0" fontId="2" fillId="0" borderId="40" xfId="41" applyBorder="1" applyAlignment="1"/>
    <xf numFmtId="0" fontId="18" fillId="0" borderId="24" xfId="41" applyFont="1" applyBorder="1" applyAlignment="1">
      <alignment horizontal="left"/>
    </xf>
    <xf numFmtId="0" fontId="18" fillId="0" borderId="96" xfId="41" applyFont="1" applyBorder="1" applyAlignment="1">
      <alignment horizontal="left"/>
    </xf>
    <xf numFmtId="0" fontId="18" fillId="0" borderId="24" xfId="41" applyFont="1" applyBorder="1" applyAlignment="1"/>
    <xf numFmtId="0" fontId="2" fillId="0" borderId="96" xfId="41" applyBorder="1" applyAlignment="1"/>
    <xf numFmtId="0" fontId="49" fillId="0" borderId="24" xfId="41" applyFont="1" applyFill="1" applyBorder="1" applyAlignment="1">
      <alignment horizontal="left" vertical="center"/>
    </xf>
    <xf numFmtId="0" fontId="49" fillId="0" borderId="49" xfId="41" applyFont="1" applyFill="1" applyBorder="1" applyAlignment="1">
      <alignment horizontal="left" vertical="center"/>
    </xf>
    <xf numFmtId="0" fontId="19" fillId="0" borderId="193" xfId="41" applyFont="1" applyBorder="1" applyAlignment="1"/>
    <xf numFmtId="0" fontId="2" fillId="0" borderId="0" xfId="41" applyBorder="1" applyAlignment="1"/>
    <xf numFmtId="0" fontId="74" fillId="5" borderId="53" xfId="41" applyFont="1" applyFill="1" applyBorder="1" applyAlignment="1">
      <alignment horizontal="center" vertical="center" wrapText="1"/>
    </xf>
    <xf numFmtId="0" fontId="74" fillId="5" borderId="40" xfId="41" applyFont="1" applyFill="1" applyBorder="1" applyAlignment="1">
      <alignment horizontal="center" vertical="center" wrapText="1"/>
    </xf>
    <xf numFmtId="0" fontId="49" fillId="0" borderId="24" xfId="41" applyFont="1" applyBorder="1" applyAlignment="1">
      <alignment vertical="center"/>
    </xf>
    <xf numFmtId="0" fontId="2" fillId="0" borderId="49" xfId="41" applyBorder="1" applyAlignment="1"/>
    <xf numFmtId="0" fontId="18" fillId="0" borderId="29" xfId="41" applyFont="1" applyBorder="1" applyAlignment="1"/>
    <xf numFmtId="0" fontId="2" fillId="0" borderId="122" xfId="41" applyBorder="1" applyAlignment="1"/>
    <xf numFmtId="0" fontId="18" fillId="0" borderId="47" xfId="41" applyFont="1" applyBorder="1" applyAlignment="1"/>
    <xf numFmtId="0" fontId="2" fillId="0" borderId="121" xfId="41" applyBorder="1" applyAlignment="1"/>
    <xf numFmtId="0" fontId="19" fillId="0" borderId="27" xfId="41" applyFont="1" applyBorder="1" applyAlignment="1"/>
    <xf numFmtId="0" fontId="18" fillId="0" borderId="96" xfId="41" applyFont="1" applyBorder="1" applyAlignment="1"/>
    <xf numFmtId="0" fontId="49" fillId="0" borderId="24" xfId="41" applyFont="1" applyBorder="1" applyAlignment="1">
      <alignment horizontal="left" vertical="center"/>
    </xf>
    <xf numFmtId="0" fontId="49" fillId="0" borderId="96" xfId="41" applyFont="1" applyBorder="1" applyAlignment="1">
      <alignment horizontal="left" vertical="center"/>
    </xf>
    <xf numFmtId="0" fontId="18" fillId="0" borderId="24" xfId="41" applyFont="1" applyFill="1" applyBorder="1" applyAlignment="1"/>
    <xf numFmtId="0" fontId="2" fillId="0" borderId="96" xfId="41" applyFill="1" applyBorder="1" applyAlignment="1"/>
    <xf numFmtId="0" fontId="49" fillId="0" borderId="24" xfId="41" applyFont="1" applyBorder="1" applyAlignment="1">
      <alignment horizontal="left"/>
    </xf>
    <xf numFmtId="0" fontId="49" fillId="0" borderId="96" xfId="41" applyFont="1" applyBorder="1" applyAlignment="1">
      <alignment horizontal="left"/>
    </xf>
    <xf numFmtId="0" fontId="18" fillId="0" borderId="96" xfId="41" applyFont="1" applyFill="1" applyBorder="1" applyAlignment="1"/>
    <xf numFmtId="0" fontId="24" fillId="5" borderId="276" xfId="41" applyFont="1" applyFill="1" applyBorder="1" applyAlignment="1">
      <alignment horizontal="center" vertical="center"/>
    </xf>
    <xf numFmtId="0" fontId="24" fillId="0" borderId="158" xfId="41" applyFont="1" applyBorder="1" applyAlignment="1">
      <alignment horizontal="center" vertical="center"/>
    </xf>
    <xf numFmtId="0" fontId="19" fillId="0" borderId="21" xfId="41" applyFont="1" applyBorder="1" applyAlignment="1"/>
    <xf numFmtId="0" fontId="18" fillId="0" borderId="121" xfId="41" applyFont="1" applyBorder="1" applyAlignment="1"/>
    <xf numFmtId="0" fontId="10" fillId="0" borderId="91" xfId="0" applyFont="1" applyFill="1" applyBorder="1" applyAlignment="1">
      <alignment horizontal="center" wrapText="1"/>
    </xf>
    <xf numFmtId="0" fontId="10" fillId="0" borderId="36" xfId="0" applyFont="1" applyFill="1" applyBorder="1" applyAlignment="1">
      <alignment horizontal="center" wrapText="1"/>
    </xf>
    <xf numFmtId="0" fontId="10" fillId="0" borderId="192" xfId="0" applyFont="1" applyFill="1" applyBorder="1" applyAlignment="1">
      <alignment horizontal="center" wrapText="1"/>
    </xf>
    <xf numFmtId="0" fontId="5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49" fillId="0" borderId="0" xfId="0" applyFont="1" applyBorder="1" applyAlignment="1">
      <alignment horizontal="center"/>
    </xf>
  </cellXfs>
  <cellStyles count="52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 2" xfId="26"/>
    <cellStyle name="Ezres 3" xfId="27"/>
    <cellStyle name="Ezres 4" xfId="28"/>
    <cellStyle name="Figyelmeztetés" xfId="29" builtinId="11" customBuiltin="1"/>
    <cellStyle name="Hivatkozott cella" xfId="30" builtinId="24" customBuiltin="1"/>
    <cellStyle name="Jegyzet" xfId="31" builtinId="10" customBuiltin="1"/>
    <cellStyle name="Jelölőszín (1)" xfId="32" builtinId="29" customBuiltin="1"/>
    <cellStyle name="Jelölőszín (2)" xfId="33" builtinId="33" customBuiltin="1"/>
    <cellStyle name="Jelölőszín (3)" xfId="34" builtinId="37" customBuiltin="1"/>
    <cellStyle name="Jelölőszín (4)" xfId="35" builtinId="41" customBuiltin="1"/>
    <cellStyle name="Jelölőszín (5)" xfId="36" builtinId="45" customBuiltin="1"/>
    <cellStyle name="Jelölőszín (6)" xfId="37" builtinId="49" customBuiltin="1"/>
    <cellStyle name="Jó" xfId="38" builtinId="26" customBuiltin="1"/>
    <cellStyle name="Kimenet" xfId="39" builtinId="21" customBuiltin="1"/>
    <cellStyle name="Magyarázó szöveg" xfId="40" builtinId="53" customBuiltin="1"/>
    <cellStyle name="Normál" xfId="0" builtinId="0"/>
    <cellStyle name="Normál 2" xfId="41"/>
    <cellStyle name="Normál 3" xfId="42"/>
    <cellStyle name="Normál 3 2" xfId="43"/>
    <cellStyle name="Normál 4" xfId="44"/>
    <cellStyle name="Normál 4 2" xfId="45"/>
    <cellStyle name="Normál 5" xfId="46"/>
    <cellStyle name="Normál_1.számú melléklet" xfId="47"/>
    <cellStyle name="Összesen" xfId="48" builtinId="25" customBuiltin="1"/>
    <cellStyle name="Rossz" xfId="49" builtinId="27" customBuiltin="1"/>
    <cellStyle name="Semleges" xfId="50" builtinId="28" customBuiltin="1"/>
    <cellStyle name="Számítás" xfId="51" builtinId="22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zsu_C\2011_ment&#233;sek\R&#233;gi%2013_t_&#193;gi&#233;%20f&#233;l&#233;v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zsu_C\2011_ment&#233;sek\R&#233;gi%2013_t_&#193;gi&#233;%20f&#233;l&#233;v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zugy\HUPENZU\2013\EIM\6-15.%20t&#225;bla%2010.31.+fel&#252;lvizsg&#225;l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&#246;lts&#233;gvetesek\2015\1_v&#225;ltozat\2015_11szmell_beruh&#225;z&#225;so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3_sz_2011 féléves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3_sz_2011 félév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6_sz_2013 K.Felülv."/>
      <sheetName val="6_sz_2013 B.Felülv."/>
      <sheetName val="7.sz. 2013 Felülv."/>
      <sheetName val="8_sz_2013 K. Felülv. "/>
      <sheetName val="8_sz_2013 B. Felülv."/>
      <sheetName val="8 a 2013 Felülv."/>
      <sheetName val="_14_int felj. 2013 Felülv. "/>
      <sheetName val="_15_int beruh. 2013 felülv.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sz._ Önk_beruh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0"/>
  <sheetViews>
    <sheetView tabSelected="1" zoomScaleNormal="100" workbookViewId="0">
      <selection activeCell="Q27" sqref="Q27"/>
    </sheetView>
  </sheetViews>
  <sheetFormatPr defaultRowHeight="12.75"/>
  <cols>
    <col min="1" max="1" width="4.28515625" style="1" customWidth="1"/>
    <col min="2" max="2" width="52.7109375" style="1" customWidth="1"/>
    <col min="3" max="7" width="13" style="2" customWidth="1"/>
    <col min="8" max="8" width="4.28515625" style="1" customWidth="1"/>
    <col min="9" max="9" width="59.5703125" style="1" customWidth="1"/>
    <col min="10" max="14" width="12.42578125" style="1" customWidth="1"/>
    <col min="15" max="16384" width="9.140625" style="1"/>
  </cols>
  <sheetData>
    <row r="1" spans="1:14">
      <c r="A1" s="37"/>
      <c r="B1" s="36"/>
      <c r="C1" s="35"/>
      <c r="D1" s="35"/>
      <c r="E1" s="35"/>
      <c r="F1" s="35"/>
      <c r="G1" s="35"/>
      <c r="H1" s="2"/>
      <c r="I1" s="31"/>
      <c r="L1" s="34"/>
      <c r="M1" s="34"/>
    </row>
    <row r="2" spans="1:14">
      <c r="A2" s="2"/>
      <c r="B2" s="2"/>
      <c r="C2" s="31"/>
      <c r="D2" s="31"/>
      <c r="E2" s="31"/>
      <c r="F2" s="31"/>
      <c r="G2" s="31"/>
      <c r="H2" s="2"/>
      <c r="I2" s="31"/>
      <c r="J2" s="34"/>
      <c r="K2" s="34"/>
      <c r="L2" s="34"/>
      <c r="M2" s="34"/>
      <c r="N2" s="34" t="s">
        <v>69</v>
      </c>
    </row>
    <row r="3" spans="1:14" ht="18.75">
      <c r="B3" s="504"/>
      <c r="C3" s="504"/>
      <c r="D3" s="504"/>
      <c r="E3" s="504"/>
      <c r="F3" s="704" t="s">
        <v>396</v>
      </c>
      <c r="H3" s="504"/>
      <c r="I3" s="504"/>
    </row>
    <row r="4" spans="1:14">
      <c r="B4" s="32"/>
      <c r="C4" s="32"/>
      <c r="D4" s="32"/>
      <c r="E4" s="32"/>
      <c r="F4" s="32"/>
      <c r="G4" s="32"/>
      <c r="H4" s="32"/>
      <c r="I4" s="32"/>
      <c r="J4" s="33"/>
      <c r="K4" s="33"/>
      <c r="L4" s="33"/>
      <c r="M4" s="33"/>
      <c r="N4" s="32" t="s">
        <v>68</v>
      </c>
    </row>
    <row r="5" spans="1:14" hidden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13.5" thickBot="1">
      <c r="A6" s="2"/>
      <c r="B6" s="2"/>
      <c r="H6" s="2"/>
      <c r="I6" s="31"/>
    </row>
    <row r="7" spans="1:14" ht="12.75" customHeight="1">
      <c r="A7" s="29" t="s">
        <v>62</v>
      </c>
      <c r="B7" s="29"/>
      <c r="C7" s="1264" t="s">
        <v>70</v>
      </c>
      <c r="D7" s="1264" t="s">
        <v>537</v>
      </c>
      <c r="E7" s="1264" t="s">
        <v>496</v>
      </c>
      <c r="F7" s="1264" t="s">
        <v>587</v>
      </c>
      <c r="G7" s="1271" t="s">
        <v>588</v>
      </c>
      <c r="H7" s="30"/>
      <c r="I7" s="29"/>
      <c r="J7" s="1281" t="s">
        <v>70</v>
      </c>
      <c r="K7" s="1264" t="s">
        <v>537</v>
      </c>
      <c r="L7" s="1264" t="s">
        <v>496</v>
      </c>
      <c r="M7" s="1264" t="s">
        <v>587</v>
      </c>
      <c r="N7" s="1271" t="s">
        <v>588</v>
      </c>
    </row>
    <row r="8" spans="1:14">
      <c r="A8" s="27" t="s">
        <v>66</v>
      </c>
      <c r="B8" s="27" t="s">
        <v>67</v>
      </c>
      <c r="C8" s="1278"/>
      <c r="D8" s="1265"/>
      <c r="E8" s="1265"/>
      <c r="F8" s="1265"/>
      <c r="G8" s="1272"/>
      <c r="H8" s="28" t="s">
        <v>66</v>
      </c>
      <c r="I8" s="27" t="s">
        <v>65</v>
      </c>
      <c r="J8" s="1282"/>
      <c r="K8" s="1265"/>
      <c r="L8" s="1265"/>
      <c r="M8" s="1265"/>
      <c r="N8" s="1272"/>
    </row>
    <row r="9" spans="1:14">
      <c r="A9" s="27"/>
      <c r="B9" s="27" t="s">
        <v>64</v>
      </c>
      <c r="C9" s="1278"/>
      <c r="D9" s="1265"/>
      <c r="E9" s="1265"/>
      <c r="F9" s="1265"/>
      <c r="G9" s="1272"/>
      <c r="H9" s="28"/>
      <c r="I9" s="27" t="s">
        <v>64</v>
      </c>
      <c r="J9" s="1282"/>
      <c r="K9" s="1265"/>
      <c r="L9" s="1265"/>
      <c r="M9" s="1265"/>
      <c r="N9" s="1272"/>
    </row>
    <row r="10" spans="1:14" ht="13.5" thickBot="1">
      <c r="A10" s="26" t="s">
        <v>62</v>
      </c>
      <c r="B10" s="26"/>
      <c r="C10" s="1278"/>
      <c r="D10" s="1265"/>
      <c r="E10" s="1265"/>
      <c r="F10" s="1265"/>
      <c r="G10" s="1272"/>
      <c r="H10" s="28" t="s">
        <v>62</v>
      </c>
      <c r="I10" s="27"/>
      <c r="J10" s="1282"/>
      <c r="K10" s="1266"/>
      <c r="L10" s="1266"/>
      <c r="M10" s="1266"/>
      <c r="N10" s="1273"/>
    </row>
    <row r="11" spans="1:14">
      <c r="A11" s="25">
        <v>1</v>
      </c>
      <c r="B11" s="1158">
        <v>2</v>
      </c>
      <c r="C11" s="1185">
        <v>3</v>
      </c>
      <c r="D11" s="1186">
        <v>4</v>
      </c>
      <c r="E11" s="1186">
        <v>5</v>
      </c>
      <c r="F11" s="1186">
        <v>6</v>
      </c>
      <c r="G11" s="1187">
        <v>7</v>
      </c>
      <c r="H11" s="1159">
        <v>8</v>
      </c>
      <c r="I11" s="606">
        <v>8</v>
      </c>
      <c r="J11" s="607">
        <v>9</v>
      </c>
      <c r="K11" s="609">
        <v>11</v>
      </c>
      <c r="L11" s="608">
        <v>10</v>
      </c>
      <c r="M11" s="609">
        <v>11</v>
      </c>
      <c r="N11" s="610">
        <v>12</v>
      </c>
    </row>
    <row r="12" spans="1:14" ht="15">
      <c r="A12" s="24"/>
      <c r="B12" s="1160"/>
      <c r="C12" s="1294"/>
      <c r="D12" s="1295"/>
      <c r="E12" s="1295"/>
      <c r="F12" s="1295"/>
      <c r="G12" s="1296"/>
      <c r="H12" s="1157" t="s">
        <v>62</v>
      </c>
      <c r="I12" s="23"/>
      <c r="J12" s="22"/>
      <c r="K12" s="604"/>
      <c r="L12" s="601"/>
      <c r="M12" s="604"/>
      <c r="N12" s="611"/>
    </row>
    <row r="13" spans="1:14" s="16" customFormat="1" ht="21.95" customHeight="1">
      <c r="A13" s="21">
        <v>1</v>
      </c>
      <c r="B13" s="16" t="s">
        <v>61</v>
      </c>
      <c r="C13" s="1188">
        <v>1395980</v>
      </c>
      <c r="D13" s="42">
        <v>1452310</v>
      </c>
      <c r="E13" s="42">
        <v>-16724</v>
      </c>
      <c r="F13" s="42">
        <f>SUM(D13:E13)</f>
        <v>1435586</v>
      </c>
      <c r="G13" s="1189">
        <v>1010388</v>
      </c>
      <c r="H13" s="1175">
        <v>1</v>
      </c>
      <c r="I13" s="17" t="s">
        <v>60</v>
      </c>
      <c r="J13" s="43">
        <v>353948</v>
      </c>
      <c r="K13" s="43">
        <v>354457</v>
      </c>
      <c r="L13" s="43">
        <v>10029</v>
      </c>
      <c r="M13" s="43">
        <f>SUM(K13:L13)</f>
        <v>364486</v>
      </c>
      <c r="N13" s="616">
        <v>268884</v>
      </c>
    </row>
    <row r="14" spans="1:14" ht="21.95" customHeight="1">
      <c r="A14" s="21">
        <v>2</v>
      </c>
      <c r="B14" s="16" t="s">
        <v>59</v>
      </c>
      <c r="C14" s="1188">
        <v>402482</v>
      </c>
      <c r="D14" s="42">
        <v>419246</v>
      </c>
      <c r="E14" s="558">
        <v>-7310</v>
      </c>
      <c r="F14" s="42">
        <f t="shared" ref="F14:F22" si="0">SUM(D14:E14)</f>
        <v>411936</v>
      </c>
      <c r="G14" s="1190">
        <v>294740</v>
      </c>
      <c r="H14" s="1176">
        <v>2</v>
      </c>
      <c r="I14" s="20" t="s">
        <v>58</v>
      </c>
      <c r="J14" s="43">
        <v>2782990</v>
      </c>
      <c r="K14" s="43">
        <v>2782990</v>
      </c>
      <c r="L14" s="602"/>
      <c r="M14" s="43">
        <f>SUM(K14:L14)</f>
        <v>2782990</v>
      </c>
      <c r="N14" s="612">
        <v>2722153</v>
      </c>
    </row>
    <row r="15" spans="1:14" ht="21.95" customHeight="1">
      <c r="A15" s="21">
        <v>3</v>
      </c>
      <c r="B15" s="16" t="s">
        <v>57</v>
      </c>
      <c r="C15" s="1188">
        <v>1647285</v>
      </c>
      <c r="D15" s="42">
        <v>1971558</v>
      </c>
      <c r="E15" s="42">
        <v>89514</v>
      </c>
      <c r="F15" s="42">
        <f t="shared" si="0"/>
        <v>2061072</v>
      </c>
      <c r="G15" s="1189">
        <v>1495044</v>
      </c>
      <c r="H15" s="1176">
        <v>3</v>
      </c>
      <c r="I15" s="18" t="s">
        <v>56</v>
      </c>
      <c r="J15" s="43">
        <v>1343029</v>
      </c>
      <c r="K15" s="43">
        <v>1391375</v>
      </c>
      <c r="L15" s="43">
        <v>51586</v>
      </c>
      <c r="M15" s="43">
        <f>SUM(K15:L15)</f>
        <v>1442961</v>
      </c>
      <c r="N15" s="616">
        <v>1110118</v>
      </c>
    </row>
    <row r="16" spans="1:14" ht="21.95" customHeight="1">
      <c r="A16" s="15">
        <v>4</v>
      </c>
      <c r="B16" s="1161" t="s">
        <v>55</v>
      </c>
      <c r="C16" s="1188">
        <v>144150</v>
      </c>
      <c r="D16" s="42">
        <v>144491</v>
      </c>
      <c r="E16" s="558">
        <v>2558</v>
      </c>
      <c r="F16" s="42">
        <f t="shared" si="0"/>
        <v>147049</v>
      </c>
      <c r="G16" s="1190">
        <v>22069</v>
      </c>
      <c r="H16" s="1176">
        <v>4</v>
      </c>
      <c r="I16" s="18" t="s">
        <v>54</v>
      </c>
      <c r="J16" s="43"/>
      <c r="K16" s="43">
        <v>0</v>
      </c>
      <c r="L16" s="602"/>
      <c r="M16" s="43">
        <f>SUM(K16:L16)</f>
        <v>0</v>
      </c>
      <c r="N16" s="612"/>
    </row>
    <row r="17" spans="1:14" ht="21.95" customHeight="1">
      <c r="A17" s="21">
        <v>5</v>
      </c>
      <c r="B17" s="16" t="s">
        <v>53</v>
      </c>
      <c r="C17" s="1188"/>
      <c r="D17" s="42">
        <f>SUM(D18:D19)</f>
        <v>275090</v>
      </c>
      <c r="E17" s="42">
        <f>SUM(E18:E19)</f>
        <v>804203</v>
      </c>
      <c r="F17" s="42">
        <f>SUM(F18:F19)</f>
        <v>1079293</v>
      </c>
      <c r="G17" s="1189">
        <f>SUM(G18:G19)</f>
        <v>1016929</v>
      </c>
      <c r="H17" s="1175">
        <v>5</v>
      </c>
      <c r="I17" s="18" t="s">
        <v>52</v>
      </c>
      <c r="J17" s="43">
        <v>427905</v>
      </c>
      <c r="K17" s="43">
        <v>427405</v>
      </c>
      <c r="L17" s="43"/>
      <c r="M17" s="43">
        <f>SUM(K17:L17)</f>
        <v>427405</v>
      </c>
      <c r="N17" s="616">
        <v>291891</v>
      </c>
    </row>
    <row r="18" spans="1:14" ht="21.95" customHeight="1">
      <c r="A18" s="15"/>
      <c r="B18" s="1162" t="s">
        <v>51</v>
      </c>
      <c r="C18" s="1188"/>
      <c r="D18" s="42">
        <v>26864</v>
      </c>
      <c r="E18" s="558">
        <v>842368</v>
      </c>
      <c r="F18" s="42">
        <f t="shared" si="0"/>
        <v>869232</v>
      </c>
      <c r="G18" s="1190">
        <v>869232</v>
      </c>
      <c r="H18" s="1175">
        <v>6</v>
      </c>
      <c r="I18" s="17" t="s">
        <v>50</v>
      </c>
      <c r="J18" s="43"/>
      <c r="K18" s="43"/>
      <c r="L18" s="602"/>
      <c r="M18" s="43"/>
      <c r="N18" s="612"/>
    </row>
    <row r="19" spans="1:14" ht="21.95" customHeight="1">
      <c r="A19" s="15"/>
      <c r="B19" s="1162" t="s">
        <v>49</v>
      </c>
      <c r="C19" s="1188">
        <v>203965</v>
      </c>
      <c r="D19" s="42">
        <v>248226</v>
      </c>
      <c r="E19" s="42">
        <v>-38165</v>
      </c>
      <c r="F19" s="42">
        <f t="shared" si="0"/>
        <v>210061</v>
      </c>
      <c r="G19" s="1189">
        <v>147697</v>
      </c>
      <c r="H19" s="1175">
        <v>7</v>
      </c>
      <c r="I19" s="20" t="s">
        <v>48</v>
      </c>
      <c r="J19" s="43"/>
      <c r="K19" s="43"/>
      <c r="L19" s="43"/>
      <c r="M19" s="43"/>
      <c r="N19" s="616"/>
    </row>
    <row r="20" spans="1:14" ht="21.95" customHeight="1">
      <c r="A20" s="15"/>
      <c r="B20" s="1162" t="s">
        <v>47</v>
      </c>
      <c r="C20" s="1188"/>
      <c r="D20" s="42">
        <f>SUM(A20:C20)</f>
        <v>0</v>
      </c>
      <c r="E20" s="558"/>
      <c r="F20" s="42">
        <f t="shared" si="0"/>
        <v>0</v>
      </c>
      <c r="G20" s="1190"/>
      <c r="H20" s="1177">
        <v>8</v>
      </c>
      <c r="I20" s="19" t="s">
        <v>46</v>
      </c>
      <c r="J20" s="43"/>
      <c r="K20" s="43"/>
      <c r="L20" s="602"/>
      <c r="M20" s="43"/>
      <c r="N20" s="612"/>
    </row>
    <row r="21" spans="1:14" ht="21.95" customHeight="1">
      <c r="A21" s="15">
        <v>6</v>
      </c>
      <c r="B21" s="1161" t="s">
        <v>45</v>
      </c>
      <c r="C21" s="1188">
        <v>25000</v>
      </c>
      <c r="D21" s="42">
        <v>25000</v>
      </c>
      <c r="E21" s="42"/>
      <c r="F21" s="42">
        <f t="shared" si="0"/>
        <v>25000</v>
      </c>
      <c r="G21" s="1189"/>
      <c r="H21" s="1177"/>
      <c r="I21" s="9"/>
      <c r="J21" s="43"/>
      <c r="K21" s="43"/>
      <c r="L21" s="43"/>
      <c r="M21" s="43"/>
      <c r="N21" s="616"/>
    </row>
    <row r="22" spans="1:14" ht="21.95" customHeight="1" thickBot="1">
      <c r="A22" s="15">
        <v>7</v>
      </c>
      <c r="B22" s="1163" t="s">
        <v>44</v>
      </c>
      <c r="C22" s="1191">
        <v>259415</v>
      </c>
      <c r="D22" s="850">
        <v>222682</v>
      </c>
      <c r="E22" s="558">
        <v>-949</v>
      </c>
      <c r="F22" s="850">
        <f t="shared" si="0"/>
        <v>221733</v>
      </c>
      <c r="G22" s="1190"/>
      <c r="H22" s="1178"/>
      <c r="I22" s="613"/>
      <c r="J22" s="614"/>
      <c r="K22" s="847"/>
      <c r="L22" s="603"/>
      <c r="M22" s="847"/>
      <c r="N22" s="615"/>
    </row>
    <row r="23" spans="1:14" ht="17.100000000000001" customHeight="1" thickBot="1">
      <c r="A23" s="1283" t="s">
        <v>42</v>
      </c>
      <c r="B23" s="848" t="s">
        <v>43</v>
      </c>
      <c r="C23" s="1279">
        <f>SUM(C13:C22)</f>
        <v>4078277</v>
      </c>
      <c r="D23" s="1274">
        <f>SUM(D13+D14+D15+D16+D17+D21+D22)</f>
        <v>4510377</v>
      </c>
      <c r="E23" s="1274">
        <f>SUM(E13+E14+E15+E16+E17+E21+E22)</f>
        <v>871292</v>
      </c>
      <c r="F23" s="1274">
        <f>SUM(F13+F14+F15+F16+F17+F21+F22)</f>
        <v>5381669</v>
      </c>
      <c r="G23" s="1287">
        <f>SUM(G13+G14+G15+G16+G17+G21+G22)</f>
        <v>3839170</v>
      </c>
      <c r="H23" s="1285" t="s">
        <v>42</v>
      </c>
      <c r="I23" s="605" t="s">
        <v>41</v>
      </c>
      <c r="J23" s="1267">
        <f>SUM(J13:J20)</f>
        <v>4907872</v>
      </c>
      <c r="K23" s="1267">
        <f>SUM(K13:K22)</f>
        <v>4956227</v>
      </c>
      <c r="L23" s="1267">
        <f>SUM(L13:L22)</f>
        <v>61615</v>
      </c>
      <c r="M23" s="1267">
        <f>SUM(M13:M22)</f>
        <v>5017842</v>
      </c>
      <c r="N23" s="1267">
        <f>SUM(N13:N22)</f>
        <v>4393046</v>
      </c>
    </row>
    <row r="24" spans="1:14" ht="17.100000000000001" customHeight="1" thickBot="1">
      <c r="A24" s="1284"/>
      <c r="B24" s="849" t="s">
        <v>22</v>
      </c>
      <c r="C24" s="1280"/>
      <c r="D24" s="1275"/>
      <c r="E24" s="1275"/>
      <c r="F24" s="1275"/>
      <c r="G24" s="1288"/>
      <c r="H24" s="1286"/>
      <c r="I24" s="576" t="s">
        <v>22</v>
      </c>
      <c r="J24" s="1268"/>
      <c r="K24" s="1268"/>
      <c r="L24" s="1268"/>
      <c r="M24" s="1268"/>
      <c r="N24" s="1268"/>
    </row>
    <row r="25" spans="1:14" ht="21.95" customHeight="1">
      <c r="A25" s="15">
        <v>8</v>
      </c>
      <c r="B25" s="1161" t="s">
        <v>40</v>
      </c>
      <c r="C25" s="1192">
        <v>290000</v>
      </c>
      <c r="D25" s="555">
        <v>290419</v>
      </c>
      <c r="E25" s="559">
        <v>186994</v>
      </c>
      <c r="F25" s="555">
        <f>SUM(D25:E25)</f>
        <v>477413</v>
      </c>
      <c r="G25" s="1193">
        <v>344587</v>
      </c>
      <c r="H25" s="41">
        <v>10</v>
      </c>
      <c r="I25" s="579" t="s">
        <v>39</v>
      </c>
      <c r="J25" s="575">
        <v>6500</v>
      </c>
      <c r="K25" s="599">
        <v>6862</v>
      </c>
      <c r="L25" s="599"/>
      <c r="M25" s="599">
        <f>SUM(K25:L25)</f>
        <v>6862</v>
      </c>
      <c r="N25" s="580">
        <v>66355</v>
      </c>
    </row>
    <row r="26" spans="1:14" ht="21.95" customHeight="1">
      <c r="A26" s="15">
        <v>9</v>
      </c>
      <c r="B26" s="1161" t="s">
        <v>38</v>
      </c>
      <c r="C26" s="1194">
        <v>432095</v>
      </c>
      <c r="D26" s="700">
        <v>531304</v>
      </c>
      <c r="E26" s="44">
        <v>152171</v>
      </c>
      <c r="F26" s="700">
        <f t="shared" ref="F26:F32" si="1">SUM(D26:E26)</f>
        <v>683475</v>
      </c>
      <c r="G26" s="1195">
        <v>523341</v>
      </c>
      <c r="H26" s="41">
        <v>11</v>
      </c>
      <c r="I26" s="581" t="s">
        <v>37</v>
      </c>
      <c r="J26" s="617"/>
      <c r="K26" s="46"/>
      <c r="L26" s="47"/>
      <c r="M26" s="46">
        <f>SUM(K26:L26)</f>
        <v>0</v>
      </c>
      <c r="N26" s="582"/>
    </row>
    <row r="27" spans="1:14" ht="21.95" customHeight="1">
      <c r="A27" s="15">
        <v>10</v>
      </c>
      <c r="B27" s="16" t="s">
        <v>36</v>
      </c>
      <c r="C27" s="1194"/>
      <c r="D27" s="700">
        <f>SUM(D28:D31)</f>
        <v>0</v>
      </c>
      <c r="E27" s="700">
        <f>SUM(E28:E31)</f>
        <v>0</v>
      </c>
      <c r="F27" s="802">
        <f t="shared" si="1"/>
        <v>0</v>
      </c>
      <c r="G27" s="1196">
        <f>SUM(G28:G31)</f>
        <v>0</v>
      </c>
      <c r="H27" s="41">
        <v>12</v>
      </c>
      <c r="I27" s="581" t="s">
        <v>35</v>
      </c>
      <c r="J27" s="575"/>
      <c r="K27" s="575"/>
      <c r="L27" s="575"/>
      <c r="M27" s="46">
        <f t="shared" ref="M27:M32" si="2">SUM(K27:L27)</f>
        <v>0</v>
      </c>
      <c r="N27" s="580"/>
    </row>
    <row r="28" spans="1:14" ht="21.95" customHeight="1">
      <c r="A28" s="15"/>
      <c r="B28" s="1164" t="s">
        <v>34</v>
      </c>
      <c r="C28" s="1194"/>
      <c r="D28" s="700">
        <f>SUM(A28:C28)</f>
        <v>0</v>
      </c>
      <c r="E28" s="44"/>
      <c r="F28" s="555">
        <f t="shared" si="1"/>
        <v>0</v>
      </c>
      <c r="G28" s="1195"/>
      <c r="H28" s="41">
        <v>13</v>
      </c>
      <c r="I28" s="579" t="s">
        <v>33</v>
      </c>
      <c r="J28" s="618">
        <v>2000</v>
      </c>
      <c r="K28" s="46">
        <v>2000</v>
      </c>
      <c r="L28" s="46">
        <v>29828</v>
      </c>
      <c r="M28" s="46">
        <f t="shared" si="2"/>
        <v>31828</v>
      </c>
      <c r="N28" s="583">
        <v>47930</v>
      </c>
    </row>
    <row r="29" spans="1:14" ht="21.95" customHeight="1">
      <c r="A29" s="15"/>
      <c r="B29" s="1164" t="s">
        <v>32</v>
      </c>
      <c r="C29" s="1194">
        <v>6000</v>
      </c>
      <c r="D29" s="700">
        <v>0</v>
      </c>
      <c r="E29" s="560"/>
      <c r="F29" s="700">
        <f t="shared" si="1"/>
        <v>0</v>
      </c>
      <c r="G29" s="1197"/>
      <c r="H29" s="41">
        <v>14</v>
      </c>
      <c r="I29" s="584" t="s">
        <v>31</v>
      </c>
      <c r="J29" s="600"/>
      <c r="K29" s="575"/>
      <c r="L29" s="600"/>
      <c r="M29" s="46">
        <f t="shared" si="2"/>
        <v>0</v>
      </c>
      <c r="N29" s="585"/>
    </row>
    <row r="30" spans="1:14" ht="21.95" customHeight="1">
      <c r="A30" s="15"/>
      <c r="B30" s="1164" t="s">
        <v>30</v>
      </c>
      <c r="C30" s="1194"/>
      <c r="D30" s="700">
        <f>SUM(A30:C30)</f>
        <v>0</v>
      </c>
      <c r="E30" s="44"/>
      <c r="F30" s="555">
        <f t="shared" si="1"/>
        <v>0</v>
      </c>
      <c r="G30" s="1195"/>
      <c r="H30" s="577">
        <v>15</v>
      </c>
      <c r="I30" s="586" t="s">
        <v>29</v>
      </c>
      <c r="J30" s="618"/>
      <c r="K30" s="46"/>
      <c r="L30" s="46"/>
      <c r="M30" s="46">
        <f t="shared" si="2"/>
        <v>0</v>
      </c>
      <c r="N30" s="583"/>
    </row>
    <row r="31" spans="1:14" ht="21.95" customHeight="1">
      <c r="A31" s="15"/>
      <c r="B31" s="1162" t="s">
        <v>28</v>
      </c>
      <c r="C31" s="1194"/>
      <c r="D31" s="700">
        <f>SUM(A31:C31)</f>
        <v>0</v>
      </c>
      <c r="E31" s="44"/>
      <c r="F31" s="700">
        <f t="shared" si="1"/>
        <v>0</v>
      </c>
      <c r="G31" s="1195"/>
      <c r="H31" s="577">
        <v>16</v>
      </c>
      <c r="I31" s="586" t="s">
        <v>27</v>
      </c>
      <c r="J31" s="575"/>
      <c r="K31" s="575"/>
      <c r="L31" s="575"/>
      <c r="M31" s="46">
        <f t="shared" si="2"/>
        <v>0</v>
      </c>
      <c r="N31" s="580"/>
    </row>
    <row r="32" spans="1:14" ht="21.95" customHeight="1" thickBot="1">
      <c r="A32" s="15">
        <v>11</v>
      </c>
      <c r="B32" s="1163" t="s">
        <v>26</v>
      </c>
      <c r="C32" s="1198">
        <v>1610000</v>
      </c>
      <c r="D32" s="1218">
        <v>1439262</v>
      </c>
      <c r="E32" s="561">
        <v>-1119014</v>
      </c>
      <c r="F32" s="555">
        <f t="shared" si="1"/>
        <v>320248</v>
      </c>
      <c r="G32" s="1199"/>
      <c r="H32" s="577"/>
      <c r="I32" s="587"/>
      <c r="J32" s="619"/>
      <c r="K32" s="571">
        <f>SUM(H32:J32)</f>
        <v>0</v>
      </c>
      <c r="L32" s="571"/>
      <c r="M32" s="846">
        <f t="shared" si="2"/>
        <v>0</v>
      </c>
      <c r="N32" s="588"/>
    </row>
    <row r="33" spans="1:20" ht="21.95" customHeight="1">
      <c r="A33" s="1290" t="s">
        <v>24</v>
      </c>
      <c r="B33" s="842" t="s">
        <v>25</v>
      </c>
      <c r="C33" s="1260">
        <f>SUM(C25:C32)</f>
        <v>2338095</v>
      </c>
      <c r="D33" s="1260">
        <f>SUM(D25:D32)</f>
        <v>2260985</v>
      </c>
      <c r="E33" s="1260">
        <f>SUM(E25:E32)</f>
        <v>-779849</v>
      </c>
      <c r="F33" s="1260">
        <f>SUM(F25:F32)</f>
        <v>1481136</v>
      </c>
      <c r="G33" s="1301">
        <f>SUM(G25:G32)</f>
        <v>867928</v>
      </c>
      <c r="H33" s="1276" t="s">
        <v>24</v>
      </c>
      <c r="I33" s="844" t="s">
        <v>23</v>
      </c>
      <c r="J33" s="1269">
        <f>SUM(J25:J32)</f>
        <v>8500</v>
      </c>
      <c r="K33" s="1269">
        <f>SUM(K25:K32)</f>
        <v>8862</v>
      </c>
      <c r="L33" s="1269">
        <f>SUM(L25:L32)</f>
        <v>29828</v>
      </c>
      <c r="M33" s="1269">
        <f>SUM(M25:M32)</f>
        <v>38690</v>
      </c>
      <c r="N33" s="1269">
        <f>SUM(N25:N32)</f>
        <v>114285</v>
      </c>
    </row>
    <row r="34" spans="1:20" s="3" customFormat="1" ht="17.100000000000001" customHeight="1" thickBot="1">
      <c r="A34" s="1291"/>
      <c r="B34" s="843" t="s">
        <v>22</v>
      </c>
      <c r="C34" s="1261"/>
      <c r="D34" s="1261"/>
      <c r="E34" s="1261"/>
      <c r="F34" s="1261"/>
      <c r="G34" s="1302"/>
      <c r="H34" s="1277"/>
      <c r="I34" s="845" t="s">
        <v>22</v>
      </c>
      <c r="J34" s="1270"/>
      <c r="K34" s="1270"/>
      <c r="L34" s="1270"/>
      <c r="M34" s="1270"/>
      <c r="N34" s="1270"/>
      <c r="O34" s="1"/>
      <c r="P34" s="1"/>
      <c r="R34" s="1"/>
      <c r="S34" s="1"/>
      <c r="T34" s="1"/>
    </row>
    <row r="35" spans="1:20" ht="17.100000000000001" customHeight="1" thickBot="1">
      <c r="A35" s="563"/>
      <c r="B35" s="1165"/>
      <c r="C35" s="1200"/>
      <c r="D35" s="562"/>
      <c r="E35" s="562"/>
      <c r="F35" s="562"/>
      <c r="G35" s="1201"/>
      <c r="H35" s="1179"/>
      <c r="I35" s="589"/>
      <c r="J35" s="7"/>
      <c r="K35" s="14"/>
      <c r="L35" s="14"/>
      <c r="M35" s="14"/>
      <c r="N35" s="590"/>
      <c r="P35" s="3"/>
      <c r="R35" s="3"/>
      <c r="S35" s="3"/>
      <c r="T35" s="3"/>
    </row>
    <row r="36" spans="1:20" ht="17.100000000000001" customHeight="1" thickBot="1">
      <c r="A36" s="1297" t="s">
        <v>20</v>
      </c>
      <c r="B36" s="1166" t="s">
        <v>21</v>
      </c>
      <c r="C36" s="1260">
        <f>SUM(C23+C33)</f>
        <v>6416372</v>
      </c>
      <c r="D36" s="1260">
        <f>SUM(D23+D33)</f>
        <v>6771362</v>
      </c>
      <c r="E36" s="1260">
        <f>SUM(E23+E33)</f>
        <v>91443</v>
      </c>
      <c r="F36" s="1260">
        <f>SUM(F23+F33)</f>
        <v>6862805</v>
      </c>
      <c r="G36" s="1260">
        <f>SUM(G23+G33)</f>
        <v>4707098</v>
      </c>
      <c r="H36" s="1299" t="s">
        <v>20</v>
      </c>
      <c r="I36" s="591" t="s">
        <v>19</v>
      </c>
      <c r="J36" s="1269">
        <f>SUM(J23+J33)</f>
        <v>4916372</v>
      </c>
      <c r="K36" s="1269">
        <f>SUM(K23+K33)</f>
        <v>4965089</v>
      </c>
      <c r="L36" s="1269">
        <f>SUM(L23+L33)</f>
        <v>91443</v>
      </c>
      <c r="M36" s="1269">
        <f>SUM(M23+M33)</f>
        <v>5056532</v>
      </c>
      <c r="N36" s="1269">
        <f>SUM(N23+N33)</f>
        <v>4507331</v>
      </c>
      <c r="O36" s="3"/>
    </row>
    <row r="37" spans="1:20" ht="17.100000000000001" customHeight="1" thickBot="1">
      <c r="A37" s="1298"/>
      <c r="B37" s="1167" t="s">
        <v>18</v>
      </c>
      <c r="C37" s="1261"/>
      <c r="D37" s="1261"/>
      <c r="E37" s="1261"/>
      <c r="F37" s="1261"/>
      <c r="G37" s="1261"/>
      <c r="H37" s="1300"/>
      <c r="I37" s="592" t="s">
        <v>18</v>
      </c>
      <c r="J37" s="1270"/>
      <c r="K37" s="1270"/>
      <c r="L37" s="1270"/>
      <c r="M37" s="1270"/>
      <c r="N37" s="1270"/>
    </row>
    <row r="38" spans="1:20" ht="23.25" customHeight="1">
      <c r="A38" s="8"/>
      <c r="B38" s="1168"/>
      <c r="C38" s="1202"/>
      <c r="D38" s="38"/>
      <c r="E38" s="38"/>
      <c r="F38" s="38"/>
      <c r="G38" s="1203"/>
      <c r="H38" s="1180">
        <v>17</v>
      </c>
      <c r="I38" s="593" t="s">
        <v>17</v>
      </c>
      <c r="J38" s="13"/>
      <c r="K38" s="45">
        <v>350250</v>
      </c>
      <c r="L38" s="45"/>
      <c r="M38" s="45">
        <f>SUM(J38:L38)</f>
        <v>350250</v>
      </c>
      <c r="N38" s="594">
        <v>350250</v>
      </c>
    </row>
    <row r="39" spans="1:20" ht="25.5" customHeight="1" thickBot="1">
      <c r="A39" s="567"/>
      <c r="B39" s="1169"/>
      <c r="C39" s="1204"/>
      <c r="D39" s="568"/>
      <c r="E39" s="568"/>
      <c r="F39" s="568"/>
      <c r="G39" s="1205"/>
      <c r="H39" s="1181">
        <v>18</v>
      </c>
      <c r="I39" s="626" t="s">
        <v>16</v>
      </c>
      <c r="J39" s="620"/>
      <c r="K39" s="621"/>
      <c r="L39" s="621"/>
      <c r="M39" s="621">
        <f>SUM(J39:L39)</f>
        <v>0</v>
      </c>
      <c r="N39" s="622"/>
    </row>
    <row r="40" spans="1:20" s="3" customFormat="1" ht="21.95" customHeight="1" thickBot="1">
      <c r="A40" s="564"/>
      <c r="B40" s="1170"/>
      <c r="C40" s="1206"/>
      <c r="D40" s="556"/>
      <c r="E40" s="556"/>
      <c r="F40" s="556">
        <v>0</v>
      </c>
      <c r="G40" s="1207"/>
      <c r="H40" s="578" t="s">
        <v>11</v>
      </c>
      <c r="I40" s="595" t="s">
        <v>15</v>
      </c>
      <c r="J40" s="10">
        <f>SUM(J38:J39)</f>
        <v>0</v>
      </c>
      <c r="K40" s="10">
        <f>SUM(K38:K39)</f>
        <v>350250</v>
      </c>
      <c r="L40" s="10">
        <f>SUM(L38:L39)</f>
        <v>0</v>
      </c>
      <c r="M40" s="10">
        <f>SUM(M38:M39)</f>
        <v>350250</v>
      </c>
      <c r="N40" s="10">
        <f>SUM(N38:N39)</f>
        <v>350250</v>
      </c>
      <c r="O40" s="1"/>
      <c r="P40" s="1"/>
      <c r="R40" s="1"/>
      <c r="S40" s="1"/>
      <c r="T40" s="1"/>
    </row>
    <row r="41" spans="1:20" ht="20.100000000000001" customHeight="1">
      <c r="A41" s="12">
        <v>12</v>
      </c>
      <c r="B41" s="1171" t="s">
        <v>14</v>
      </c>
      <c r="C41" s="1208">
        <v>0</v>
      </c>
      <c r="D41" s="39">
        <v>1552102</v>
      </c>
      <c r="E41" s="39"/>
      <c r="F41" s="39">
        <f>SUM(C41:E41)</f>
        <v>1552102</v>
      </c>
      <c r="G41" s="1209">
        <v>2102102</v>
      </c>
      <c r="H41" s="1180">
        <v>19</v>
      </c>
      <c r="I41" s="596" t="s">
        <v>395</v>
      </c>
      <c r="J41" s="13">
        <v>1500000</v>
      </c>
      <c r="K41" s="45">
        <v>3008125</v>
      </c>
      <c r="L41" s="45"/>
      <c r="M41" s="45">
        <f>SUM(K41:L41)</f>
        <v>3008125</v>
      </c>
      <c r="N41" s="594">
        <v>3799958</v>
      </c>
      <c r="O41" s="3"/>
      <c r="P41" s="3"/>
      <c r="R41" s="3"/>
      <c r="S41" s="3"/>
      <c r="T41" s="3"/>
    </row>
    <row r="42" spans="1:20" ht="20.100000000000001" customHeight="1" thickBot="1">
      <c r="A42" s="569">
        <v>13</v>
      </c>
      <c r="B42" s="1172" t="s">
        <v>13</v>
      </c>
      <c r="C42" s="1210"/>
      <c r="D42" s="570"/>
      <c r="E42" s="570"/>
      <c r="F42" s="570"/>
      <c r="G42" s="1211"/>
      <c r="H42" s="1182">
        <v>20</v>
      </c>
      <c r="I42" s="627" t="s">
        <v>12</v>
      </c>
      <c r="J42" s="623"/>
      <c r="K42" s="621"/>
      <c r="L42" s="624"/>
      <c r="M42" s="621">
        <f>SUM(J42:L42)</f>
        <v>0</v>
      </c>
      <c r="N42" s="625"/>
    </row>
    <row r="43" spans="1:20" s="3" customFormat="1" ht="17.100000000000001" customHeight="1" thickBot="1">
      <c r="A43" s="11" t="s">
        <v>11</v>
      </c>
      <c r="B43" s="1170" t="s">
        <v>10</v>
      </c>
      <c r="C43" s="1212">
        <f>SUM(C41:C42)</f>
        <v>0</v>
      </c>
      <c r="D43" s="557">
        <f>SUM(D41:D42)</f>
        <v>1552102</v>
      </c>
      <c r="E43" s="557">
        <f>SUM(E41:E42)</f>
        <v>0</v>
      </c>
      <c r="F43" s="557">
        <f>SUM(F41:F42)</f>
        <v>1552102</v>
      </c>
      <c r="G43" s="1213">
        <f>SUM(G41:G42)</f>
        <v>2102102</v>
      </c>
      <c r="H43" s="578" t="s">
        <v>8</v>
      </c>
      <c r="I43" s="595" t="s">
        <v>9</v>
      </c>
      <c r="J43" s="10">
        <f>SUM(J41:J42)</f>
        <v>1500000</v>
      </c>
      <c r="K43" s="10">
        <f>SUM(K41:K42)</f>
        <v>3008125</v>
      </c>
      <c r="L43" s="10">
        <f>SUM(L41:L42)</f>
        <v>0</v>
      </c>
      <c r="M43" s="10">
        <f>SUM(M41:M42)</f>
        <v>3008125</v>
      </c>
      <c r="N43" s="10">
        <f>SUM(N41:N42)</f>
        <v>3799958</v>
      </c>
      <c r="O43" s="1"/>
      <c r="R43" s="1"/>
      <c r="S43" s="1"/>
      <c r="T43" s="1"/>
    </row>
    <row r="44" spans="1:20" s="3" customFormat="1" ht="17.100000000000001" customHeight="1" thickBot="1">
      <c r="A44" s="8"/>
      <c r="B44" s="1173"/>
      <c r="C44" s="1214"/>
      <c r="D44" s="40"/>
      <c r="E44" s="40"/>
      <c r="F44" s="40"/>
      <c r="G44" s="1215"/>
      <c r="H44" s="1183"/>
      <c r="I44" s="597"/>
      <c r="J44" s="7"/>
      <c r="K44" s="14"/>
      <c r="L44" s="14"/>
      <c r="M44" s="14"/>
      <c r="N44" s="590"/>
      <c r="O44" s="1"/>
    </row>
    <row r="45" spans="1:20" ht="21.95" customHeight="1" thickBot="1">
      <c r="A45" s="565" t="s">
        <v>8</v>
      </c>
      <c r="B45" s="1174" t="s">
        <v>7</v>
      </c>
      <c r="C45" s="1216"/>
      <c r="D45" s="566"/>
      <c r="E45" s="566"/>
      <c r="F45" s="566"/>
      <c r="G45" s="1217"/>
      <c r="H45" s="1184" t="s">
        <v>5</v>
      </c>
      <c r="I45" s="572" t="s">
        <v>6</v>
      </c>
      <c r="J45" s="573"/>
      <c r="K45" s="574"/>
      <c r="L45" s="574"/>
      <c r="M45" s="574"/>
      <c r="N45" s="598"/>
      <c r="O45" s="3"/>
      <c r="P45" s="3"/>
      <c r="R45" s="3"/>
      <c r="S45" s="3"/>
      <c r="T45" s="3"/>
    </row>
    <row r="46" spans="1:20" ht="17.100000000000001" customHeight="1" thickBot="1">
      <c r="A46" s="8"/>
      <c r="B46" s="1173"/>
      <c r="C46" s="1202"/>
      <c r="D46" s="38"/>
      <c r="E46" s="38"/>
      <c r="F46" s="38"/>
      <c r="G46" s="1203"/>
      <c r="H46" s="1183"/>
      <c r="I46" s="597"/>
      <c r="J46" s="7"/>
      <c r="K46" s="14"/>
      <c r="L46" s="14"/>
      <c r="M46" s="14"/>
      <c r="N46" s="590"/>
      <c r="O46" s="3"/>
    </row>
    <row r="47" spans="1:20" ht="17.100000000000001" customHeight="1" thickBot="1">
      <c r="A47" s="1289" t="s">
        <v>5</v>
      </c>
      <c r="B47" s="1166" t="s">
        <v>4</v>
      </c>
      <c r="C47" s="1303">
        <f>SUM(C36+C43)</f>
        <v>6416372</v>
      </c>
      <c r="D47" s="1262">
        <f>SUM(D36+D43)</f>
        <v>8323464</v>
      </c>
      <c r="E47" s="1262">
        <f>SUM(E36+E43)</f>
        <v>91443</v>
      </c>
      <c r="F47" s="1262">
        <f>SUM(F36+F43)</f>
        <v>8414907</v>
      </c>
      <c r="G47" s="1292">
        <f>SUM(G36+G43)</f>
        <v>6809200</v>
      </c>
      <c r="H47" s="1299" t="s">
        <v>3</v>
      </c>
      <c r="I47" s="591" t="s">
        <v>2</v>
      </c>
      <c r="J47" s="1262">
        <f>SUM(J36+J40+J43)</f>
        <v>6416372</v>
      </c>
      <c r="K47" s="1262">
        <f>SUM(K36+K40+K43)</f>
        <v>8323464</v>
      </c>
      <c r="L47" s="1262">
        <f>SUM(L36+L40+L43)</f>
        <v>91443</v>
      </c>
      <c r="M47" s="1262">
        <f>SUM(M36+M40+M43)</f>
        <v>8414907</v>
      </c>
      <c r="N47" s="1262">
        <f>SUM(N36+N40+N43)</f>
        <v>8657539</v>
      </c>
      <c r="O47" s="3"/>
    </row>
    <row r="48" spans="1:20" ht="15" thickBot="1">
      <c r="A48" s="1284"/>
      <c r="B48" s="1167" t="s">
        <v>1</v>
      </c>
      <c r="C48" s="1304"/>
      <c r="D48" s="1263"/>
      <c r="E48" s="1263"/>
      <c r="F48" s="1263"/>
      <c r="G48" s="1293"/>
      <c r="H48" s="1300"/>
      <c r="I48" s="592" t="s">
        <v>0</v>
      </c>
      <c r="J48" s="1263"/>
      <c r="K48" s="1263"/>
      <c r="L48" s="1263"/>
      <c r="M48" s="1263"/>
      <c r="N48" s="1263"/>
    </row>
    <row r="49" spans="9:14">
      <c r="I49" s="6"/>
      <c r="J49" s="5"/>
      <c r="K49" s="5"/>
      <c r="L49" s="5"/>
      <c r="M49" s="5"/>
      <c r="N49" s="5"/>
    </row>
    <row r="50" spans="9:14">
      <c r="J50" s="4"/>
      <c r="K50" s="4"/>
      <c r="L50" s="4"/>
      <c r="M50" s="4"/>
      <c r="N50" s="4"/>
    </row>
  </sheetData>
  <mergeCells count="59">
    <mergeCell ref="F47:F48"/>
    <mergeCell ref="G47:G48"/>
    <mergeCell ref="C12:G12"/>
    <mergeCell ref="C33:C34"/>
    <mergeCell ref="A36:A37"/>
    <mergeCell ref="H36:H37"/>
    <mergeCell ref="F33:F34"/>
    <mergeCell ref="G33:G34"/>
    <mergeCell ref="H47:H48"/>
    <mergeCell ref="C47:C48"/>
    <mergeCell ref="C36:C37"/>
    <mergeCell ref="E36:E37"/>
    <mergeCell ref="E47:E48"/>
    <mergeCell ref="A23:A24"/>
    <mergeCell ref="H23:H24"/>
    <mergeCell ref="E23:E24"/>
    <mergeCell ref="F23:F24"/>
    <mergeCell ref="G23:G24"/>
    <mergeCell ref="A47:A48"/>
    <mergeCell ref="A33:A34"/>
    <mergeCell ref="H33:H34"/>
    <mergeCell ref="F36:F37"/>
    <mergeCell ref="G36:G37"/>
    <mergeCell ref="C7:C10"/>
    <mergeCell ref="C23:C24"/>
    <mergeCell ref="J7:J10"/>
    <mergeCell ref="J23:J24"/>
    <mergeCell ref="E7:E10"/>
    <mergeCell ref="F7:F10"/>
    <mergeCell ref="G7:G10"/>
    <mergeCell ref="D7:D10"/>
    <mergeCell ref="D23:D24"/>
    <mergeCell ref="L36:L37"/>
    <mergeCell ref="M36:M37"/>
    <mergeCell ref="N36:N37"/>
    <mergeCell ref="J47:J48"/>
    <mergeCell ref="M47:M48"/>
    <mergeCell ref="N47:N48"/>
    <mergeCell ref="L47:L48"/>
    <mergeCell ref="J36:J37"/>
    <mergeCell ref="M33:M34"/>
    <mergeCell ref="N33:N34"/>
    <mergeCell ref="L7:L10"/>
    <mergeCell ref="M7:M10"/>
    <mergeCell ref="N7:N10"/>
    <mergeCell ref="M23:M24"/>
    <mergeCell ref="N23:N24"/>
    <mergeCell ref="L23:L24"/>
    <mergeCell ref="L33:L34"/>
    <mergeCell ref="D33:D34"/>
    <mergeCell ref="D36:D37"/>
    <mergeCell ref="D47:D48"/>
    <mergeCell ref="K7:K10"/>
    <mergeCell ref="K23:K24"/>
    <mergeCell ref="K33:K34"/>
    <mergeCell ref="K36:K37"/>
    <mergeCell ref="K47:K48"/>
    <mergeCell ref="J33:J34"/>
    <mergeCell ref="E33:E34"/>
  </mergeCells>
  <phoneticPr fontId="59" type="noConversion"/>
  <printOptions horizontalCentered="1"/>
  <pageMargins left="0.15748031496062992" right="0.15748031496062992" top="0.43307086614173229" bottom="0.47244094488188981" header="0.15748031496062992" footer="0.19685039370078741"/>
  <pageSetup paperSize="9" scale="54" orientation="landscape" r:id="rId1"/>
  <headerFooter alignWithMargins="0"/>
  <colBreaks count="1" manualBreakCount="1">
    <brk id="14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69"/>
  <sheetViews>
    <sheetView zoomScale="80" zoomScaleNormal="80" workbookViewId="0">
      <selection activeCell="G23" sqref="G23"/>
    </sheetView>
  </sheetViews>
  <sheetFormatPr defaultRowHeight="12.75"/>
  <cols>
    <col min="1" max="1" width="8" style="49" customWidth="1"/>
    <col min="2" max="2" width="59.28515625" style="49" customWidth="1"/>
    <col min="3" max="3" width="15" style="50" customWidth="1"/>
    <col min="4" max="4" width="13.42578125" style="50" customWidth="1"/>
    <col min="5" max="5" width="12.7109375" style="49" customWidth="1"/>
    <col min="6" max="6" width="12.85546875" style="49" customWidth="1"/>
    <col min="7" max="7" width="12.140625" style="49" customWidth="1"/>
    <col min="8" max="8" width="9.42578125" style="49" bestFit="1" customWidth="1"/>
    <col min="9" max="16384" width="9.140625" style="49"/>
  </cols>
  <sheetData>
    <row r="1" spans="1:15">
      <c r="A1" s="48"/>
      <c r="C1" s="34"/>
      <c r="D1" s="34"/>
    </row>
    <row r="2" spans="1:15">
      <c r="C2" s="34"/>
      <c r="D2" s="34"/>
    </row>
    <row r="6" spans="1:15" ht="18.75">
      <c r="A6" s="1305" t="s">
        <v>472</v>
      </c>
      <c r="B6" s="1305"/>
      <c r="C6" s="1305"/>
      <c r="D6" s="1305"/>
      <c r="E6" s="1305"/>
      <c r="F6" s="1305"/>
      <c r="G6" s="1305"/>
    </row>
    <row r="7" spans="1:15" ht="18.75">
      <c r="A7" s="1306" t="s">
        <v>68</v>
      </c>
      <c r="B7" s="1306"/>
      <c r="C7" s="1306"/>
      <c r="D7" s="1306"/>
      <c r="E7" s="1306"/>
      <c r="F7" s="1306"/>
      <c r="G7" s="1306"/>
    </row>
    <row r="8" spans="1:15" ht="13.5" thickBot="1"/>
    <row r="9" spans="1:15" ht="15.75" customHeight="1">
      <c r="A9" s="385" t="s">
        <v>62</v>
      </c>
      <c r="B9" s="813" t="s">
        <v>62</v>
      </c>
      <c r="C9" s="1311" t="s">
        <v>442</v>
      </c>
      <c r="D9" s="1307" t="s">
        <v>537</v>
      </c>
      <c r="E9" s="1314" t="s">
        <v>496</v>
      </c>
      <c r="F9" s="1307" t="s">
        <v>587</v>
      </c>
      <c r="G9" s="1308" t="s">
        <v>588</v>
      </c>
    </row>
    <row r="10" spans="1:15" ht="15.75">
      <c r="A10" s="386" t="s">
        <v>66</v>
      </c>
      <c r="B10" s="814" t="s">
        <v>71</v>
      </c>
      <c r="C10" s="1312"/>
      <c r="D10" s="1265"/>
      <c r="E10" s="1315"/>
      <c r="F10" s="1265"/>
      <c r="G10" s="1309"/>
    </row>
    <row r="11" spans="1:15" ht="15.75">
      <c r="A11" s="386"/>
      <c r="B11" s="814"/>
      <c r="C11" s="1312"/>
      <c r="D11" s="1265"/>
      <c r="E11" s="1315"/>
      <c r="F11" s="1265"/>
      <c r="G11" s="1309"/>
    </row>
    <row r="12" spans="1:15" ht="16.5" thickBot="1">
      <c r="A12" s="387"/>
      <c r="B12" s="815"/>
      <c r="C12" s="1313"/>
      <c r="D12" s="1266"/>
      <c r="E12" s="1316"/>
      <c r="F12" s="1266"/>
      <c r="G12" s="1310"/>
    </row>
    <row r="13" spans="1:15" ht="15.75">
      <c r="A13" s="388">
        <v>1</v>
      </c>
      <c r="B13" s="816">
        <v>2</v>
      </c>
      <c r="C13" s="824">
        <v>3</v>
      </c>
      <c r="D13" s="801">
        <v>4</v>
      </c>
      <c r="E13" s="800">
        <v>5</v>
      </c>
      <c r="F13" s="801">
        <v>6</v>
      </c>
      <c r="G13" s="825">
        <v>7</v>
      </c>
    </row>
    <row r="14" spans="1:15" ht="24.95" customHeight="1">
      <c r="A14" s="389" t="s">
        <v>72</v>
      </c>
      <c r="B14" s="817" t="s">
        <v>73</v>
      </c>
      <c r="C14" s="826">
        <f>SUM(C15:C17)</f>
        <v>3445747</v>
      </c>
      <c r="D14" s="793">
        <f>SUM(D15:D17)</f>
        <v>3843114</v>
      </c>
      <c r="E14" s="383">
        <f>SUM(E15:E17)</f>
        <v>65480</v>
      </c>
      <c r="F14" s="383">
        <f t="shared" ref="F14:F34" si="0">SUM(D14:E14)</f>
        <v>3908594</v>
      </c>
      <c r="G14" s="390">
        <f>SUM(G15:G17)</f>
        <v>2800172</v>
      </c>
      <c r="H14" s="51"/>
      <c r="I14" s="51"/>
      <c r="J14" s="51"/>
      <c r="K14" s="51"/>
      <c r="L14" s="51"/>
      <c r="M14" s="51"/>
      <c r="N14" s="51"/>
      <c r="O14" s="51"/>
    </row>
    <row r="15" spans="1:15" ht="24.95" customHeight="1">
      <c r="A15" s="391" t="s">
        <v>74</v>
      </c>
      <c r="B15" s="818" t="s">
        <v>75</v>
      </c>
      <c r="C15" s="827">
        <v>1395980</v>
      </c>
      <c r="D15" s="673">
        <v>1452310</v>
      </c>
      <c r="E15" s="672">
        <v>-16724</v>
      </c>
      <c r="F15" s="673">
        <f>SUM(D15:E15)</f>
        <v>1435586</v>
      </c>
      <c r="G15" s="674">
        <v>1010388</v>
      </c>
      <c r="I15" s="58"/>
    </row>
    <row r="16" spans="1:15" ht="24.95" customHeight="1">
      <c r="A16" s="391" t="s">
        <v>76</v>
      </c>
      <c r="B16" s="818" t="s">
        <v>77</v>
      </c>
      <c r="C16" s="828">
        <v>402482</v>
      </c>
      <c r="D16" s="676">
        <v>419246</v>
      </c>
      <c r="E16" s="675">
        <v>-7310</v>
      </c>
      <c r="F16" s="675">
        <f t="shared" si="0"/>
        <v>411936</v>
      </c>
      <c r="G16" s="677">
        <v>294740</v>
      </c>
    </row>
    <row r="17" spans="1:7" ht="24.95" customHeight="1">
      <c r="A17" s="391" t="s">
        <v>78</v>
      </c>
      <c r="B17" s="818" t="s">
        <v>79</v>
      </c>
      <c r="C17" s="827">
        <v>1647285</v>
      </c>
      <c r="D17" s="673">
        <v>1971558</v>
      </c>
      <c r="E17" s="672">
        <v>89514</v>
      </c>
      <c r="F17" s="673">
        <f t="shared" si="0"/>
        <v>2061072</v>
      </c>
      <c r="G17" s="392">
        <v>1495044</v>
      </c>
    </row>
    <row r="18" spans="1:7" ht="24.95" customHeight="1">
      <c r="A18" s="389" t="s">
        <v>80</v>
      </c>
      <c r="B18" s="819" t="s">
        <v>81</v>
      </c>
      <c r="C18" s="829">
        <f>SUM(C19:C20)</f>
        <v>0</v>
      </c>
      <c r="D18" s="794">
        <f>SUM(D19:D20)</f>
        <v>26864</v>
      </c>
      <c r="E18" s="400">
        <f>SUM(E19:E20)</f>
        <v>842368</v>
      </c>
      <c r="F18" s="400">
        <f t="shared" si="0"/>
        <v>869232</v>
      </c>
      <c r="G18" s="679">
        <f>SUM(G19:G20)</f>
        <v>869232</v>
      </c>
    </row>
    <row r="19" spans="1:7" ht="24.95" customHeight="1">
      <c r="A19" s="393" t="s">
        <v>82</v>
      </c>
      <c r="B19" s="820" t="s">
        <v>83</v>
      </c>
      <c r="C19" s="830"/>
      <c r="D19" s="380">
        <f>SUM(A19:C19)</f>
        <v>0</v>
      </c>
      <c r="E19" s="381"/>
      <c r="F19" s="380">
        <f t="shared" si="0"/>
        <v>0</v>
      </c>
      <c r="G19" s="407"/>
    </row>
    <row r="20" spans="1:7" ht="24.95" customHeight="1">
      <c r="A20" s="393" t="s">
        <v>84</v>
      </c>
      <c r="B20" s="820" t="s">
        <v>85</v>
      </c>
      <c r="C20" s="831"/>
      <c r="D20" s="628">
        <v>26864</v>
      </c>
      <c r="E20" s="397">
        <v>842368</v>
      </c>
      <c r="F20" s="628">
        <f t="shared" si="0"/>
        <v>869232</v>
      </c>
      <c r="G20" s="405">
        <v>869232</v>
      </c>
    </row>
    <row r="21" spans="1:7" ht="24.95" customHeight="1">
      <c r="A21" s="389" t="s">
        <v>86</v>
      </c>
      <c r="B21" s="819" t="s">
        <v>87</v>
      </c>
      <c r="C21" s="826">
        <f>SUM(C22:C23)</f>
        <v>209965</v>
      </c>
      <c r="D21" s="795">
        <f>SUM(D22:D24)</f>
        <v>248226</v>
      </c>
      <c r="E21" s="401">
        <f>SUM(E22:E23)</f>
        <v>-38165</v>
      </c>
      <c r="F21" s="401">
        <f t="shared" si="0"/>
        <v>210061</v>
      </c>
      <c r="G21" s="680">
        <f>SUM(G22:G23)</f>
        <v>147697</v>
      </c>
    </row>
    <row r="22" spans="1:7" ht="24.95" customHeight="1">
      <c r="A22" s="393" t="s">
        <v>88</v>
      </c>
      <c r="B22" s="820" t="s">
        <v>89</v>
      </c>
      <c r="C22" s="827">
        <v>203965</v>
      </c>
      <c r="D22" s="796">
        <v>248226</v>
      </c>
      <c r="E22" s="678">
        <v>-38165</v>
      </c>
      <c r="F22" s="678">
        <f t="shared" si="0"/>
        <v>210061</v>
      </c>
      <c r="G22" s="679">
        <v>147697</v>
      </c>
    </row>
    <row r="23" spans="1:7" ht="24.95" customHeight="1">
      <c r="A23" s="393" t="s">
        <v>90</v>
      </c>
      <c r="B23" s="820" t="s">
        <v>91</v>
      </c>
      <c r="C23" s="832">
        <v>6000</v>
      </c>
      <c r="D23" s="797">
        <v>0</v>
      </c>
      <c r="E23" s="675"/>
      <c r="F23" s="675">
        <f t="shared" si="0"/>
        <v>0</v>
      </c>
      <c r="G23" s="390"/>
    </row>
    <row r="24" spans="1:7" ht="24.95" customHeight="1">
      <c r="A24" s="389" t="s">
        <v>92</v>
      </c>
      <c r="B24" s="817" t="s">
        <v>93</v>
      </c>
      <c r="C24" s="833"/>
      <c r="D24" s="795">
        <f>SUM(A24:C24)</f>
        <v>0</v>
      </c>
      <c r="E24" s="397"/>
      <c r="F24" s="401">
        <f t="shared" si="0"/>
        <v>0</v>
      </c>
      <c r="G24" s="405"/>
    </row>
    <row r="25" spans="1:7" ht="24.95" customHeight="1">
      <c r="A25" s="389" t="s">
        <v>94</v>
      </c>
      <c r="B25" s="817" t="s">
        <v>95</v>
      </c>
      <c r="C25" s="826">
        <v>144150</v>
      </c>
      <c r="D25" s="795">
        <v>144491</v>
      </c>
      <c r="E25" s="383">
        <v>2558</v>
      </c>
      <c r="F25" s="401">
        <f t="shared" si="0"/>
        <v>147049</v>
      </c>
      <c r="G25" s="390">
        <v>22069</v>
      </c>
    </row>
    <row r="26" spans="1:7" ht="24.95" customHeight="1">
      <c r="A26" s="389" t="s">
        <v>96</v>
      </c>
      <c r="B26" s="817" t="s">
        <v>97</v>
      </c>
      <c r="C26" s="826">
        <f>SUM(C27:C29)</f>
        <v>1894415</v>
      </c>
      <c r="D26" s="793">
        <f>SUM(D27:D29)</f>
        <v>1686944</v>
      </c>
      <c r="E26" s="383">
        <f>SUM(E27:E29)</f>
        <v>-1119963</v>
      </c>
      <c r="F26" s="383">
        <f t="shared" si="0"/>
        <v>566981</v>
      </c>
      <c r="G26" s="407"/>
    </row>
    <row r="27" spans="1:7" ht="24.95" customHeight="1">
      <c r="A27" s="393" t="s">
        <v>98</v>
      </c>
      <c r="B27" s="821" t="s">
        <v>99</v>
      </c>
      <c r="C27" s="831">
        <v>25000</v>
      </c>
      <c r="D27" s="798">
        <f>SUM(A27:C27)</f>
        <v>25000</v>
      </c>
      <c r="E27" s="398"/>
      <c r="F27" s="384">
        <f t="shared" si="0"/>
        <v>25000</v>
      </c>
      <c r="G27" s="406"/>
    </row>
    <row r="28" spans="1:7" ht="24.95" customHeight="1">
      <c r="A28" s="391" t="s">
        <v>100</v>
      </c>
      <c r="B28" s="818" t="s">
        <v>101</v>
      </c>
      <c r="C28" s="830">
        <v>259415</v>
      </c>
      <c r="D28" s="793">
        <v>222682</v>
      </c>
      <c r="E28" s="381">
        <v>-949</v>
      </c>
      <c r="F28" s="383">
        <f t="shared" si="0"/>
        <v>221733</v>
      </c>
      <c r="G28" s="407"/>
    </row>
    <row r="29" spans="1:7" s="50" customFormat="1" ht="24.95" customHeight="1">
      <c r="A29" s="391" t="s">
        <v>102</v>
      </c>
      <c r="B29" s="818" t="s">
        <v>103</v>
      </c>
      <c r="C29" s="833">
        <v>1610000</v>
      </c>
      <c r="D29" s="795">
        <v>1439262</v>
      </c>
      <c r="E29" s="399">
        <v>-1119014</v>
      </c>
      <c r="F29" s="401">
        <f t="shared" si="0"/>
        <v>320248</v>
      </c>
      <c r="G29" s="408"/>
    </row>
    <row r="30" spans="1:7" ht="24.95" customHeight="1">
      <c r="A30" s="389" t="s">
        <v>104</v>
      </c>
      <c r="B30" s="822" t="s">
        <v>105</v>
      </c>
      <c r="C30" s="826">
        <v>290000</v>
      </c>
      <c r="D30" s="795">
        <v>290419</v>
      </c>
      <c r="E30" s="381">
        <v>186994</v>
      </c>
      <c r="F30" s="401">
        <f t="shared" si="0"/>
        <v>477413</v>
      </c>
      <c r="G30" s="390">
        <v>344587</v>
      </c>
    </row>
    <row r="31" spans="1:7" ht="24.95" customHeight="1">
      <c r="A31" s="394" t="s">
        <v>106</v>
      </c>
      <c r="B31" s="823" t="s">
        <v>107</v>
      </c>
      <c r="C31" s="826">
        <v>432095</v>
      </c>
      <c r="D31" s="795">
        <v>531304</v>
      </c>
      <c r="E31" s="381">
        <v>152171</v>
      </c>
      <c r="F31" s="401">
        <f t="shared" si="0"/>
        <v>683475</v>
      </c>
      <c r="G31" s="390">
        <v>523341</v>
      </c>
    </row>
    <row r="32" spans="1:7" ht="24.95" customHeight="1">
      <c r="A32" s="394" t="s">
        <v>108</v>
      </c>
      <c r="B32" s="817" t="s">
        <v>109</v>
      </c>
      <c r="C32" s="834">
        <f>SUM(C33:C34)</f>
        <v>0</v>
      </c>
      <c r="D32" s="794">
        <f>SUM(D33:D34)</f>
        <v>0</v>
      </c>
      <c r="E32" s="400">
        <f>SUM(E33:E34)</f>
        <v>0</v>
      </c>
      <c r="F32" s="400">
        <f t="shared" si="0"/>
        <v>0</v>
      </c>
      <c r="G32" s="679">
        <f>SUM(G33:G34)</f>
        <v>0</v>
      </c>
    </row>
    <row r="33" spans="1:7" ht="24.95" customHeight="1">
      <c r="A33" s="393" t="s">
        <v>110</v>
      </c>
      <c r="B33" s="818" t="s">
        <v>111</v>
      </c>
      <c r="C33" s="830">
        <v>0</v>
      </c>
      <c r="D33" s="799">
        <f>SUM(A33:C33)</f>
        <v>0</v>
      </c>
      <c r="E33" s="381"/>
      <c r="F33" s="400">
        <f t="shared" si="0"/>
        <v>0</v>
      </c>
      <c r="G33" s="407">
        <v>0</v>
      </c>
    </row>
    <row r="34" spans="1:7" ht="24.95" customHeight="1" thickBot="1">
      <c r="A34" s="393" t="s">
        <v>112</v>
      </c>
      <c r="B34" s="818" t="s">
        <v>113</v>
      </c>
      <c r="C34" s="835">
        <v>0</v>
      </c>
      <c r="D34" s="836">
        <f>SUM(A34:C34)</f>
        <v>0</v>
      </c>
      <c r="E34" s="837"/>
      <c r="F34" s="838">
        <f t="shared" si="0"/>
        <v>0</v>
      </c>
      <c r="G34" s="839">
        <v>0</v>
      </c>
    </row>
    <row r="35" spans="1:7" s="50" customFormat="1" ht="24.95" customHeight="1" thickBot="1">
      <c r="A35" s="395" t="s">
        <v>42</v>
      </c>
      <c r="B35" s="402" t="s">
        <v>114</v>
      </c>
      <c r="C35" s="404">
        <f>SUM(C14+C18+C21+C24+C25+C30+C31+C32+C26)</f>
        <v>6416372</v>
      </c>
      <c r="D35" s="404">
        <f>SUM(D14+D18+D21+D24+D25+D30+D31+D32+D26)</f>
        <v>6771362</v>
      </c>
      <c r="E35" s="404">
        <f>SUM(E14+E18+E21+E24+E25+E30+E31+E32+E26)</f>
        <v>91443</v>
      </c>
      <c r="F35" s="404">
        <f>SUM(F14+F18+F21+F24+F25+F30+F31+F32+F26)</f>
        <v>6862805</v>
      </c>
      <c r="G35" s="409">
        <f>SUM(G14+G18+G21+G24+G25+G30+G31+G32+G26)</f>
        <v>4707098</v>
      </c>
    </row>
    <row r="36" spans="1:7" s="50" customFormat="1" ht="24.95" customHeight="1" thickBot="1">
      <c r="A36" s="396" t="s">
        <v>115</v>
      </c>
      <c r="B36" s="52" t="s">
        <v>116</v>
      </c>
      <c r="C36" s="629"/>
      <c r="D36" s="382">
        <f>SUM(A36:C36)</f>
        <v>0</v>
      </c>
      <c r="E36" s="55"/>
      <c r="F36" s="382">
        <f>SUM(C36:E36)</f>
        <v>0</v>
      </c>
      <c r="G36" s="697"/>
    </row>
    <row r="37" spans="1:7" s="50" customFormat="1" ht="24.95" customHeight="1" thickBot="1">
      <c r="A37" s="630" t="s">
        <v>24</v>
      </c>
      <c r="B37" s="631" t="s">
        <v>117</v>
      </c>
      <c r="C37" s="632">
        <f>SUM(C36)</f>
        <v>0</v>
      </c>
      <c r="D37" s="699">
        <v>1552102</v>
      </c>
      <c r="E37" s="698"/>
      <c r="F37" s="699">
        <f>SUM(C37:E37)</f>
        <v>1552102</v>
      </c>
      <c r="G37" s="698">
        <v>2102102</v>
      </c>
    </row>
    <row r="38" spans="1:7" s="50" customFormat="1" ht="24.95" customHeight="1" thickBot="1">
      <c r="A38" s="633"/>
      <c r="B38" s="634" t="s">
        <v>118</v>
      </c>
      <c r="C38" s="403">
        <f>SUM(C35+C37)</f>
        <v>6416372</v>
      </c>
      <c r="D38" s="403">
        <f>SUM(D35+D37)</f>
        <v>8323464</v>
      </c>
      <c r="E38" s="403">
        <f>SUM(E35+E37)</f>
        <v>91443</v>
      </c>
      <c r="F38" s="403">
        <f>SUM(F35+F37)</f>
        <v>8414907</v>
      </c>
      <c r="G38" s="681">
        <f>SUM(G35+G37)</f>
        <v>6809200</v>
      </c>
    </row>
    <row r="39" spans="1:7">
      <c r="A39" s="54"/>
      <c r="B39" s="51"/>
      <c r="C39" s="55"/>
      <c r="D39" s="55"/>
    </row>
    <row r="40" spans="1:7">
      <c r="A40" s="57"/>
      <c r="B40" s="51" t="s">
        <v>62</v>
      </c>
      <c r="C40" s="55"/>
      <c r="D40" s="55"/>
    </row>
    <row r="41" spans="1:7">
      <c r="A41" s="57"/>
      <c r="B41" s="51"/>
      <c r="C41" s="55"/>
      <c r="D41" s="55"/>
    </row>
    <row r="42" spans="1:7">
      <c r="A42" s="54"/>
      <c r="B42" s="51"/>
      <c r="C42" s="58"/>
      <c r="D42" s="58"/>
    </row>
    <row r="43" spans="1:7">
      <c r="A43" s="51"/>
      <c r="C43" s="59"/>
      <c r="D43" s="59"/>
    </row>
    <row r="44" spans="1:7">
      <c r="A44" s="51"/>
      <c r="C44" s="59"/>
      <c r="D44" s="59"/>
    </row>
    <row r="45" spans="1:7">
      <c r="A45" s="51"/>
    </row>
    <row r="46" spans="1:7">
      <c r="A46" s="51"/>
    </row>
    <row r="47" spans="1:7">
      <c r="A47" s="51"/>
      <c r="C47" s="49"/>
      <c r="D47" s="49"/>
    </row>
    <row r="48" spans="1:7">
      <c r="A48" s="51"/>
      <c r="C48" s="49"/>
      <c r="D48" s="49"/>
    </row>
    <row r="49" spans="1:4">
      <c r="A49" s="51"/>
      <c r="C49" s="49"/>
      <c r="D49" s="49"/>
    </row>
    <row r="50" spans="1:4">
      <c r="A50" s="51"/>
      <c r="C50" s="49"/>
      <c r="D50" s="49"/>
    </row>
    <row r="51" spans="1:4">
      <c r="A51" s="51"/>
      <c r="C51" s="49"/>
      <c r="D51" s="49"/>
    </row>
    <row r="52" spans="1:4">
      <c r="A52" s="51"/>
      <c r="C52" s="49"/>
      <c r="D52" s="49"/>
    </row>
    <row r="53" spans="1:4">
      <c r="A53" s="51"/>
      <c r="C53" s="49"/>
      <c r="D53" s="49"/>
    </row>
    <row r="54" spans="1:4">
      <c r="A54" s="51"/>
      <c r="C54" s="49"/>
      <c r="D54" s="49"/>
    </row>
    <row r="55" spans="1:4">
      <c r="A55" s="51"/>
      <c r="C55" s="49"/>
      <c r="D55" s="49"/>
    </row>
    <row r="56" spans="1:4">
      <c r="A56" s="51"/>
      <c r="C56" s="49"/>
      <c r="D56" s="49"/>
    </row>
    <row r="57" spans="1:4">
      <c r="A57" s="51"/>
      <c r="C57" s="49"/>
      <c r="D57" s="49"/>
    </row>
    <row r="58" spans="1:4">
      <c r="A58" s="51"/>
      <c r="C58" s="49"/>
      <c r="D58" s="49"/>
    </row>
    <row r="59" spans="1:4">
      <c r="A59" s="51"/>
      <c r="C59" s="49"/>
      <c r="D59" s="49"/>
    </row>
    <row r="60" spans="1:4">
      <c r="A60" s="51"/>
      <c r="C60" s="49"/>
      <c r="D60" s="49"/>
    </row>
    <row r="61" spans="1:4">
      <c r="A61" s="51"/>
      <c r="C61" s="49"/>
      <c r="D61" s="49"/>
    </row>
    <row r="62" spans="1:4">
      <c r="A62" s="51"/>
      <c r="C62" s="49"/>
      <c r="D62" s="49"/>
    </row>
    <row r="63" spans="1:4">
      <c r="A63" s="51"/>
      <c r="C63" s="49"/>
      <c r="D63" s="49"/>
    </row>
    <row r="64" spans="1:4">
      <c r="A64" s="51"/>
      <c r="C64" s="49"/>
      <c r="D64" s="49"/>
    </row>
    <row r="65" spans="1:4">
      <c r="A65" s="51"/>
      <c r="C65" s="49"/>
      <c r="D65" s="49"/>
    </row>
    <row r="66" spans="1:4">
      <c r="A66" s="51"/>
      <c r="C66" s="49"/>
      <c r="D66" s="49"/>
    </row>
    <row r="67" spans="1:4">
      <c r="A67" s="51"/>
      <c r="C67" s="49"/>
      <c r="D67" s="49"/>
    </row>
    <row r="68" spans="1:4">
      <c r="A68" s="51"/>
      <c r="C68" s="49"/>
      <c r="D68" s="49"/>
    </row>
    <row r="69" spans="1:4">
      <c r="A69" s="51"/>
      <c r="C69" s="49"/>
      <c r="D69" s="49"/>
    </row>
  </sheetData>
  <mergeCells count="7">
    <mergeCell ref="A6:G6"/>
    <mergeCell ref="A7:G7"/>
    <mergeCell ref="F9:F12"/>
    <mergeCell ref="G9:G12"/>
    <mergeCell ref="C9:C12"/>
    <mergeCell ref="E9:E12"/>
    <mergeCell ref="D9:D12"/>
  </mergeCells>
  <phoneticPr fontId="59" type="noConversion"/>
  <printOptions horizontalCentered="1" verticalCentered="1"/>
  <pageMargins left="0.15748031496062992" right="0.15748031496062992" top="0.51181102362204722" bottom="0.55118110236220474" header="0.11811023622047245" footer="0.31496062992125984"/>
  <pageSetup paperSize="9" scale="77" firstPageNumber="0" orientation="portrait" horizontalDpi="300" verticalDpi="300" r:id="rId1"/>
  <headerFooter alignWithMargins="0">
    <oddHeader>&amp;LDunakeszi Város Önkormányzata
&amp;R2.sz. melléklet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W95"/>
  <sheetViews>
    <sheetView zoomScale="80" zoomScaleNormal="80" workbookViewId="0">
      <selection activeCell="M28" sqref="M28"/>
    </sheetView>
  </sheetViews>
  <sheetFormatPr defaultRowHeight="15.75"/>
  <cols>
    <col min="1" max="1" width="4.85546875" style="60" customWidth="1"/>
    <col min="2" max="2" width="71.140625" style="60" customWidth="1"/>
    <col min="3" max="3" width="14.42578125" style="72" customWidth="1"/>
    <col min="4" max="4" width="14.28515625" style="72" customWidth="1"/>
    <col min="5" max="5" width="13.140625" style="72" customWidth="1"/>
    <col min="6" max="6" width="14.140625" style="72" customWidth="1"/>
    <col min="7" max="7" width="13.7109375" style="72" customWidth="1"/>
    <col min="8" max="8" width="9.85546875" style="60" bestFit="1" customWidth="1"/>
    <col min="9" max="16384" width="9.140625" style="60"/>
  </cols>
  <sheetData>
    <row r="1" spans="1:23" ht="15.75" customHeight="1">
      <c r="A1" s="51"/>
      <c r="B1" s="49"/>
      <c r="C1" s="61"/>
      <c r="D1" s="61"/>
    </row>
    <row r="2" spans="1:23">
      <c r="A2" s="63"/>
      <c r="B2" s="62"/>
      <c r="C2" s="61"/>
      <c r="D2" s="61"/>
    </row>
    <row r="3" spans="1:23">
      <c r="A3" s="62"/>
      <c r="B3" s="62"/>
      <c r="C3" s="64"/>
      <c r="D3" s="64"/>
      <c r="F3" s="1069"/>
      <c r="G3" s="1069"/>
    </row>
    <row r="4" spans="1:23">
      <c r="A4" s="1317" t="s">
        <v>443</v>
      </c>
      <c r="B4" s="1317"/>
      <c r="C4" s="1317"/>
      <c r="D4" s="1317"/>
      <c r="E4" s="1317"/>
      <c r="F4" s="1317"/>
      <c r="G4" s="1317"/>
    </row>
    <row r="5" spans="1:23">
      <c r="A5" s="1318" t="s">
        <v>68</v>
      </c>
      <c r="B5" s="1318"/>
      <c r="C5" s="1318"/>
      <c r="D5" s="1318"/>
      <c r="E5" s="1318"/>
      <c r="F5" s="1318"/>
      <c r="G5" s="1318"/>
    </row>
    <row r="6" spans="1:23" ht="16.5" thickBot="1">
      <c r="A6" s="49"/>
      <c r="B6" s="49"/>
      <c r="C6" s="66"/>
      <c r="D6" s="66"/>
      <c r="F6" s="1069"/>
      <c r="G6" s="1069"/>
    </row>
    <row r="7" spans="1:23" ht="12.75" customHeight="1">
      <c r="A7" s="410" t="s">
        <v>62</v>
      </c>
      <c r="B7" s="635" t="s">
        <v>62</v>
      </c>
      <c r="C7" s="1323" t="s">
        <v>442</v>
      </c>
      <c r="D7" s="1328" t="s">
        <v>537</v>
      </c>
      <c r="E7" s="1326" t="s">
        <v>496</v>
      </c>
      <c r="F7" s="1319" t="s">
        <v>587</v>
      </c>
      <c r="G7" s="1321" t="s">
        <v>588</v>
      </c>
    </row>
    <row r="8" spans="1:23">
      <c r="A8" s="411" t="s">
        <v>66</v>
      </c>
      <c r="B8" s="636" t="s">
        <v>119</v>
      </c>
      <c r="C8" s="1324"/>
      <c r="D8" s="1329"/>
      <c r="E8" s="1327"/>
      <c r="F8" s="1320"/>
      <c r="G8" s="1322"/>
    </row>
    <row r="9" spans="1:23">
      <c r="A9" s="411"/>
      <c r="B9" s="636" t="s">
        <v>120</v>
      </c>
      <c r="C9" s="1324"/>
      <c r="D9" s="1329"/>
      <c r="E9" s="1327"/>
      <c r="F9" s="1320"/>
      <c r="G9" s="1322"/>
    </row>
    <row r="10" spans="1:23" ht="16.5" thickBot="1">
      <c r="A10" s="411"/>
      <c r="B10" s="636" t="s">
        <v>62</v>
      </c>
      <c r="C10" s="1325"/>
      <c r="D10" s="1329"/>
      <c r="E10" s="1327"/>
      <c r="F10" s="1320"/>
      <c r="G10" s="1322"/>
    </row>
    <row r="11" spans="1:23">
      <c r="A11" s="645">
        <v>1</v>
      </c>
      <c r="B11" s="646">
        <v>2</v>
      </c>
      <c r="C11" s="1116">
        <v>3</v>
      </c>
      <c r="D11" s="1117">
        <v>4</v>
      </c>
      <c r="E11" s="1118">
        <v>5</v>
      </c>
      <c r="F11" s="1117">
        <v>6</v>
      </c>
      <c r="G11" s="1119">
        <v>7</v>
      </c>
    </row>
    <row r="12" spans="1:23">
      <c r="A12" s="647" t="s">
        <v>42</v>
      </c>
      <c r="B12" s="637" t="s">
        <v>121</v>
      </c>
      <c r="C12" s="1120">
        <f>SUM(C13+C17)</f>
        <v>3136938</v>
      </c>
      <c r="D12" s="644">
        <f>SUM(D13+D17)</f>
        <v>3137447</v>
      </c>
      <c r="E12" s="644">
        <f>SUM(E13+E17)</f>
        <v>10029</v>
      </c>
      <c r="F12" s="644">
        <f>SUM(D12:E12)</f>
        <v>3147476</v>
      </c>
      <c r="G12" s="1121">
        <f>SUM(G13+G17)</f>
        <v>2991037</v>
      </c>
    </row>
    <row r="13" spans="1:23">
      <c r="A13" s="647" t="s">
        <v>72</v>
      </c>
      <c r="B13" s="415" t="s">
        <v>122</v>
      </c>
      <c r="C13" s="1120">
        <f>SUM(C14:C16)</f>
        <v>353948</v>
      </c>
      <c r="D13" s="644">
        <f>SUM(D14:D16)</f>
        <v>354457</v>
      </c>
      <c r="E13" s="644">
        <f>SUM(E14:E16)</f>
        <v>10029</v>
      </c>
      <c r="F13" s="644">
        <f>SUM(D13:E13)</f>
        <v>364486</v>
      </c>
      <c r="G13" s="1121">
        <f>SUM(G14:G16)</f>
        <v>268884</v>
      </c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</row>
    <row r="14" spans="1:23">
      <c r="A14" s="648"/>
      <c r="B14" s="638" t="s">
        <v>123</v>
      </c>
      <c r="C14" s="1122">
        <v>900</v>
      </c>
      <c r="D14" s="656">
        <v>1298</v>
      </c>
      <c r="E14" s="656">
        <v>1737</v>
      </c>
      <c r="F14" s="656">
        <f>SUM(D14:E14)</f>
        <v>3035</v>
      </c>
      <c r="G14" s="1123">
        <v>3394</v>
      </c>
    </row>
    <row r="15" spans="1:23">
      <c r="A15" s="648"/>
      <c r="B15" s="638" t="s">
        <v>124</v>
      </c>
      <c r="C15" s="1122">
        <v>312768</v>
      </c>
      <c r="D15" s="656">
        <v>312879</v>
      </c>
      <c r="E15" s="656">
        <v>2436</v>
      </c>
      <c r="F15" s="656">
        <f>SUM(D15:E15)</f>
        <v>315315</v>
      </c>
      <c r="G15" s="1123">
        <v>225653</v>
      </c>
    </row>
    <row r="16" spans="1:23">
      <c r="A16" s="649"/>
      <c r="B16" s="639" t="s">
        <v>125</v>
      </c>
      <c r="C16" s="1122">
        <v>40280</v>
      </c>
      <c r="D16" s="656">
        <f>SUM(A16:C16)</f>
        <v>40280</v>
      </c>
      <c r="E16" s="656">
        <v>5856</v>
      </c>
      <c r="F16" s="656">
        <f>SUM(D16:E16)</f>
        <v>46136</v>
      </c>
      <c r="G16" s="1123">
        <v>39837</v>
      </c>
    </row>
    <row r="17" spans="1:23">
      <c r="A17" s="650" t="s">
        <v>80</v>
      </c>
      <c r="B17" s="415" t="s">
        <v>58</v>
      </c>
      <c r="C17" s="1122">
        <f>SUM(C18+C24+C27)</f>
        <v>2782990</v>
      </c>
      <c r="D17" s="1113">
        <f>SUM(D18+D24+D27)</f>
        <v>2782990</v>
      </c>
      <c r="E17" s="1113">
        <f>SUM(E18+E24+E27)</f>
        <v>0</v>
      </c>
      <c r="F17" s="1113">
        <f>SUM(F18+F24+F27)</f>
        <v>2782990</v>
      </c>
      <c r="G17" s="1124">
        <f>SUM(G18+G24+G27)</f>
        <v>2722153</v>
      </c>
    </row>
    <row r="18" spans="1:23">
      <c r="A18" s="651" t="s">
        <v>82</v>
      </c>
      <c r="B18" s="640" t="s">
        <v>126</v>
      </c>
      <c r="C18" s="1120">
        <f>SUM(C19:C23)</f>
        <v>2601050</v>
      </c>
      <c r="D18" s="644">
        <f>SUM(D19:D23)</f>
        <v>2601050</v>
      </c>
      <c r="E18" s="644">
        <f>SUM(E19:E23)</f>
        <v>0</v>
      </c>
      <c r="F18" s="644">
        <f>SUM(F19:F23)</f>
        <v>2601050</v>
      </c>
      <c r="G18" s="1121">
        <f>SUM(G19:G23)</f>
        <v>2559744</v>
      </c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</row>
    <row r="19" spans="1:23">
      <c r="A19" s="648"/>
      <c r="B19" s="413" t="s">
        <v>127</v>
      </c>
      <c r="C19" s="1122">
        <v>1850000</v>
      </c>
      <c r="D19" s="656">
        <f>SUM(A19:C19)</f>
        <v>1850000</v>
      </c>
      <c r="E19" s="656"/>
      <c r="F19" s="656">
        <f>SUM(D19:E19)</f>
        <v>1850000</v>
      </c>
      <c r="G19" s="1123">
        <v>1778204</v>
      </c>
    </row>
    <row r="20" spans="1:23">
      <c r="A20" s="648"/>
      <c r="B20" s="413" t="s">
        <v>467</v>
      </c>
      <c r="C20" s="1122">
        <v>1000</v>
      </c>
      <c r="D20" s="656">
        <f>SUM(A20:C20)</f>
        <v>1000</v>
      </c>
      <c r="E20" s="656"/>
      <c r="F20" s="656">
        <f>SUM(D20:E20)</f>
        <v>1000</v>
      </c>
      <c r="G20" s="1123">
        <v>910</v>
      </c>
    </row>
    <row r="21" spans="1:23">
      <c r="A21" s="648"/>
      <c r="B21" s="413" t="s">
        <v>128</v>
      </c>
      <c r="C21" s="1122">
        <v>600000</v>
      </c>
      <c r="D21" s="656">
        <f>SUM(A21:C21)</f>
        <v>600000</v>
      </c>
      <c r="E21" s="656"/>
      <c r="F21" s="656">
        <f>SUM(D21:E21)</f>
        <v>600000</v>
      </c>
      <c r="G21" s="1123">
        <v>607450</v>
      </c>
    </row>
    <row r="22" spans="1:23">
      <c r="A22" s="648"/>
      <c r="B22" s="413" t="s">
        <v>129</v>
      </c>
      <c r="C22" s="1122">
        <v>150000</v>
      </c>
      <c r="D22" s="656">
        <f>SUM(A22:C22)</f>
        <v>150000</v>
      </c>
      <c r="E22" s="656"/>
      <c r="F22" s="656">
        <f>SUM(D22:E22)</f>
        <v>150000</v>
      </c>
      <c r="G22" s="1123">
        <v>173134</v>
      </c>
      <c r="H22" s="661"/>
    </row>
    <row r="23" spans="1:23">
      <c r="A23" s="648"/>
      <c r="B23" s="413" t="s">
        <v>130</v>
      </c>
      <c r="C23" s="1122">
        <v>50</v>
      </c>
      <c r="D23" s="656">
        <f>SUM(A23:C23)</f>
        <v>50</v>
      </c>
      <c r="E23" s="656"/>
      <c r="F23" s="656">
        <f>SUM(D23:E23)</f>
        <v>50</v>
      </c>
      <c r="G23" s="1123">
        <v>46</v>
      </c>
    </row>
    <row r="24" spans="1:23">
      <c r="A24" s="651" t="s">
        <v>84</v>
      </c>
      <c r="B24" s="640" t="s">
        <v>131</v>
      </c>
      <c r="C24" s="1120">
        <f>SUM(C25)</f>
        <v>140000</v>
      </c>
      <c r="D24" s="644">
        <f>SUM(D25)</f>
        <v>140000</v>
      </c>
      <c r="E24" s="644">
        <f>SUM(E25)</f>
        <v>0</v>
      </c>
      <c r="F24" s="644">
        <f>SUM(F25)</f>
        <v>140000</v>
      </c>
      <c r="G24" s="1121">
        <f>SUM(G25)</f>
        <v>129622</v>
      </c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</row>
    <row r="25" spans="1:23">
      <c r="A25" s="648"/>
      <c r="B25" s="413" t="s">
        <v>132</v>
      </c>
      <c r="C25" s="1122">
        <v>140000</v>
      </c>
      <c r="D25" s="656">
        <f>SUM(A25:C25)</f>
        <v>140000</v>
      </c>
      <c r="E25" s="656"/>
      <c r="F25" s="656">
        <f>SUM(D25:E25)</f>
        <v>140000</v>
      </c>
      <c r="G25" s="1123">
        <v>129622</v>
      </c>
      <c r="H25" s="661"/>
    </row>
    <row r="26" spans="1:23" ht="15.75" hidden="1" customHeight="1">
      <c r="A26" s="648"/>
      <c r="B26" s="413" t="s">
        <v>133</v>
      </c>
      <c r="C26" s="1122"/>
      <c r="D26" s="656">
        <v>41940</v>
      </c>
      <c r="E26" s="656">
        <v>41940</v>
      </c>
      <c r="F26" s="656">
        <v>41940</v>
      </c>
      <c r="G26" s="1123"/>
    </row>
    <row r="27" spans="1:23">
      <c r="A27" s="651" t="s">
        <v>134</v>
      </c>
      <c r="B27" s="640" t="s">
        <v>135</v>
      </c>
      <c r="C27" s="1120">
        <f>SUM(C28:C34)</f>
        <v>41940</v>
      </c>
      <c r="D27" s="644">
        <f>SUM(D28:D34)</f>
        <v>41940</v>
      </c>
      <c r="E27" s="644">
        <f>SUM(E28:E34)</f>
        <v>0</v>
      </c>
      <c r="F27" s="644">
        <f t="shared" ref="F27:F49" si="0">SUM(D27:E27)</f>
        <v>41940</v>
      </c>
      <c r="G27" s="1121">
        <f>SUM(G28:G34)</f>
        <v>32787</v>
      </c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</row>
    <row r="28" spans="1:23">
      <c r="A28" s="648"/>
      <c r="B28" s="413" t="s">
        <v>136</v>
      </c>
      <c r="C28" s="1122">
        <v>30000</v>
      </c>
      <c r="D28" s="1114">
        <f t="shared" ref="D28:D34" si="1">SUM(A28:C28)</f>
        <v>30000</v>
      </c>
      <c r="E28" s="1114"/>
      <c r="F28" s="1114">
        <f t="shared" si="0"/>
        <v>30000</v>
      </c>
      <c r="G28" s="1125">
        <v>16311</v>
      </c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</row>
    <row r="29" spans="1:23">
      <c r="A29" s="648"/>
      <c r="B29" s="413" t="s">
        <v>137</v>
      </c>
      <c r="C29" s="1122">
        <v>20</v>
      </c>
      <c r="D29" s="1114">
        <f t="shared" si="1"/>
        <v>20</v>
      </c>
      <c r="E29" s="1115"/>
      <c r="F29" s="1114">
        <f t="shared" si="0"/>
        <v>20</v>
      </c>
      <c r="G29" s="1125">
        <v>3</v>
      </c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</row>
    <row r="30" spans="1:23">
      <c r="A30" s="648"/>
      <c r="B30" s="413" t="s">
        <v>138</v>
      </c>
      <c r="C30" s="1122">
        <v>20</v>
      </c>
      <c r="D30" s="1114">
        <f t="shared" si="1"/>
        <v>20</v>
      </c>
      <c r="E30" s="1114"/>
      <c r="F30" s="1114">
        <f t="shared" si="0"/>
        <v>20</v>
      </c>
      <c r="G30" s="1125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</row>
    <row r="31" spans="1:23">
      <c r="A31" s="648"/>
      <c r="B31" s="641" t="s">
        <v>139</v>
      </c>
      <c r="C31" s="1122">
        <v>8000</v>
      </c>
      <c r="D31" s="1114">
        <f t="shared" si="1"/>
        <v>8000</v>
      </c>
      <c r="E31" s="1114"/>
      <c r="F31" s="1114">
        <f t="shared" si="0"/>
        <v>8000</v>
      </c>
      <c r="G31" s="1125">
        <v>8075</v>
      </c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</row>
    <row r="32" spans="1:23">
      <c r="A32" s="648"/>
      <c r="B32" s="641" t="s">
        <v>468</v>
      </c>
      <c r="C32" s="1122">
        <v>2000</v>
      </c>
      <c r="D32" s="1114">
        <f t="shared" si="1"/>
        <v>2000</v>
      </c>
      <c r="E32" s="1114"/>
      <c r="F32" s="1114">
        <f t="shared" si="0"/>
        <v>2000</v>
      </c>
      <c r="G32" s="1125">
        <v>929</v>
      </c>
      <c r="H32" s="661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</row>
    <row r="33" spans="1:23">
      <c r="A33" s="648"/>
      <c r="B33" s="413" t="s">
        <v>140</v>
      </c>
      <c r="C33" s="1122">
        <v>1500</v>
      </c>
      <c r="D33" s="1114">
        <f t="shared" si="1"/>
        <v>1500</v>
      </c>
      <c r="E33" s="1114"/>
      <c r="F33" s="1114">
        <f t="shared" si="0"/>
        <v>1500</v>
      </c>
      <c r="G33" s="1125">
        <v>7459</v>
      </c>
      <c r="H33" s="661"/>
    </row>
    <row r="34" spans="1:23">
      <c r="A34" s="648"/>
      <c r="B34" s="413" t="s">
        <v>394</v>
      </c>
      <c r="C34" s="1122">
        <v>400</v>
      </c>
      <c r="D34" s="1114">
        <f t="shared" si="1"/>
        <v>400</v>
      </c>
      <c r="E34" s="1114"/>
      <c r="F34" s="1114">
        <f t="shared" si="0"/>
        <v>400</v>
      </c>
      <c r="G34" s="1126">
        <v>10</v>
      </c>
      <c r="H34" s="661"/>
    </row>
    <row r="35" spans="1:23">
      <c r="A35" s="650" t="s">
        <v>24</v>
      </c>
      <c r="B35" s="412" t="s">
        <v>141</v>
      </c>
      <c r="C35" s="1122">
        <f>SUM(C36)</f>
        <v>1770934</v>
      </c>
      <c r="D35" s="1113">
        <f>SUM(D36)</f>
        <v>1818780</v>
      </c>
      <c r="E35" s="1113">
        <f>SUM(E36)</f>
        <v>51586</v>
      </c>
      <c r="F35" s="1113">
        <f t="shared" si="0"/>
        <v>1870366</v>
      </c>
      <c r="G35" s="1124">
        <f>SUM(G36)</f>
        <v>1402009</v>
      </c>
    </row>
    <row r="36" spans="1:23">
      <c r="A36" s="650" t="s">
        <v>72</v>
      </c>
      <c r="B36" s="415" t="s">
        <v>142</v>
      </c>
      <c r="C36" s="1120">
        <f>SUM(C37:C41)</f>
        <v>1770934</v>
      </c>
      <c r="D36" s="644">
        <f>SUM(D37:D41)</f>
        <v>1818780</v>
      </c>
      <c r="E36" s="644">
        <f>SUM(E37:E41)</f>
        <v>51586</v>
      </c>
      <c r="F36" s="644">
        <f t="shared" si="0"/>
        <v>1870366</v>
      </c>
      <c r="G36" s="1121">
        <f>SUM(G37:G41)</f>
        <v>1402009</v>
      </c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</row>
    <row r="37" spans="1:23">
      <c r="A37" s="648" t="s">
        <v>74</v>
      </c>
      <c r="B37" s="413" t="s">
        <v>143</v>
      </c>
      <c r="C37" s="1120">
        <v>1343029</v>
      </c>
      <c r="D37" s="657">
        <v>1369526</v>
      </c>
      <c r="E37" s="657">
        <v>28005</v>
      </c>
      <c r="F37" s="657">
        <f t="shared" si="0"/>
        <v>1397531</v>
      </c>
      <c r="G37" s="1127">
        <v>1061247</v>
      </c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</row>
    <row r="38" spans="1:23">
      <c r="A38" s="648" t="s">
        <v>76</v>
      </c>
      <c r="B38" s="413" t="s">
        <v>610</v>
      </c>
      <c r="C38" s="1120"/>
      <c r="D38" s="657">
        <f>SUM(A38:C38)</f>
        <v>0</v>
      </c>
      <c r="E38" s="657"/>
      <c r="F38" s="657">
        <f t="shared" si="0"/>
        <v>0</v>
      </c>
      <c r="G38" s="112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</row>
    <row r="39" spans="1:23">
      <c r="A39" s="648"/>
      <c r="B39" s="414" t="s">
        <v>144</v>
      </c>
      <c r="C39" s="1128"/>
      <c r="D39" s="657">
        <v>21849</v>
      </c>
      <c r="E39" s="657">
        <v>23581</v>
      </c>
      <c r="F39" s="657">
        <f t="shared" si="0"/>
        <v>45430</v>
      </c>
      <c r="G39" s="1127">
        <v>48871</v>
      </c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</row>
    <row r="40" spans="1:23">
      <c r="A40" s="648"/>
      <c r="B40" s="414" t="s">
        <v>145</v>
      </c>
      <c r="C40" s="1128"/>
      <c r="D40" s="657">
        <f>SUM(A40:C40)</f>
        <v>0</v>
      </c>
      <c r="E40" s="657"/>
      <c r="F40" s="657">
        <f t="shared" si="0"/>
        <v>0</v>
      </c>
      <c r="G40" s="112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</row>
    <row r="41" spans="1:23">
      <c r="A41" s="648" t="s">
        <v>146</v>
      </c>
      <c r="B41" s="413" t="s">
        <v>611</v>
      </c>
      <c r="C41" s="1120">
        <v>427905</v>
      </c>
      <c r="D41" s="657">
        <f>SUM(D42)</f>
        <v>427405</v>
      </c>
      <c r="E41" s="657"/>
      <c r="F41" s="657">
        <f t="shared" si="0"/>
        <v>427405</v>
      </c>
      <c r="G41" s="1127">
        <f>SUM(G42)</f>
        <v>291891</v>
      </c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</row>
    <row r="42" spans="1:23">
      <c r="A42" s="648"/>
      <c r="B42" s="414" t="s">
        <v>147</v>
      </c>
      <c r="C42" s="1129">
        <v>427405</v>
      </c>
      <c r="D42" s="1114">
        <f>SUM(A42:C42)</f>
        <v>427405</v>
      </c>
      <c r="E42" s="657"/>
      <c r="F42" s="1114">
        <f t="shared" si="0"/>
        <v>427405</v>
      </c>
      <c r="G42" s="1125">
        <v>291891</v>
      </c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</row>
    <row r="43" spans="1:23">
      <c r="A43" s="650" t="s">
        <v>20</v>
      </c>
      <c r="B43" s="415" t="s">
        <v>148</v>
      </c>
      <c r="C43" s="1120">
        <f>SUM(C47+C50)</f>
        <v>6500</v>
      </c>
      <c r="D43" s="644">
        <f>SUM(D47+D50)</f>
        <v>6862</v>
      </c>
      <c r="E43" s="644">
        <f>SUM(E47+E50)</f>
        <v>0</v>
      </c>
      <c r="F43" s="644">
        <f t="shared" si="0"/>
        <v>6862</v>
      </c>
      <c r="G43" s="1121">
        <f>SUM(G47+G50)</f>
        <v>66355</v>
      </c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</row>
    <row r="44" spans="1:23">
      <c r="A44" s="650" t="s">
        <v>72</v>
      </c>
      <c r="B44" s="415" t="s">
        <v>149</v>
      </c>
      <c r="C44" s="1120">
        <f>SUM(C45:C46)</f>
        <v>0</v>
      </c>
      <c r="D44" s="644">
        <f>SUM(D45:D46)</f>
        <v>0</v>
      </c>
      <c r="E44" s="644">
        <f>SUM(E45:E46)</f>
        <v>0</v>
      </c>
      <c r="F44" s="644">
        <f t="shared" si="0"/>
        <v>0</v>
      </c>
      <c r="G44" s="1121">
        <f>SUM(G45:G46)</f>
        <v>0</v>
      </c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</row>
    <row r="45" spans="1:23">
      <c r="A45" s="648"/>
      <c r="B45" s="416" t="s">
        <v>150</v>
      </c>
      <c r="C45" s="1120">
        <v>0</v>
      </c>
      <c r="D45" s="657">
        <v>0</v>
      </c>
      <c r="E45" s="657">
        <v>0</v>
      </c>
      <c r="F45" s="657">
        <f t="shared" si="0"/>
        <v>0</v>
      </c>
      <c r="G45" s="112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</row>
    <row r="46" spans="1:23">
      <c r="A46" s="648"/>
      <c r="B46" s="413" t="s">
        <v>151</v>
      </c>
      <c r="C46" s="1122">
        <v>0</v>
      </c>
      <c r="D46" s="657">
        <f>SUM(A46:C46)</f>
        <v>0</v>
      </c>
      <c r="E46" s="657"/>
      <c r="F46" s="657">
        <f t="shared" si="0"/>
        <v>0</v>
      </c>
      <c r="G46" s="112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</row>
    <row r="47" spans="1:23">
      <c r="A47" s="650" t="s">
        <v>80</v>
      </c>
      <c r="B47" s="415" t="s">
        <v>152</v>
      </c>
      <c r="C47" s="1122">
        <f>SUM(C48:C49)</f>
        <v>6500</v>
      </c>
      <c r="D47" s="1113">
        <f>SUM(D48:D49)</f>
        <v>6862</v>
      </c>
      <c r="E47" s="1113">
        <f>SUM(E48:E49)</f>
        <v>0</v>
      </c>
      <c r="F47" s="1113">
        <f t="shared" si="0"/>
        <v>6862</v>
      </c>
      <c r="G47" s="1124">
        <f>SUM(G48:G49)</f>
        <v>66355</v>
      </c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</row>
    <row r="48" spans="1:23">
      <c r="A48" s="652"/>
      <c r="B48" s="413" t="s">
        <v>548</v>
      </c>
      <c r="C48" s="1122">
        <v>6500</v>
      </c>
      <c r="D48" s="657">
        <v>6862</v>
      </c>
      <c r="E48" s="657"/>
      <c r="F48" s="657">
        <f t="shared" si="0"/>
        <v>6862</v>
      </c>
      <c r="G48" s="1127">
        <v>66355</v>
      </c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</row>
    <row r="49" spans="1:23">
      <c r="A49" s="648"/>
      <c r="B49" s="413" t="s">
        <v>477</v>
      </c>
      <c r="C49" s="1122">
        <v>0</v>
      </c>
      <c r="D49" s="657">
        <f>SUM(A49:C49)</f>
        <v>0</v>
      </c>
      <c r="E49" s="657"/>
      <c r="F49" s="657">
        <f t="shared" si="0"/>
        <v>0</v>
      </c>
      <c r="G49" s="112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</row>
    <row r="50" spans="1:23">
      <c r="A50" s="650" t="s">
        <v>86</v>
      </c>
      <c r="B50" s="415" t="s">
        <v>153</v>
      </c>
      <c r="C50" s="1122">
        <f>SUM(C51)</f>
        <v>0</v>
      </c>
      <c r="D50" s="657">
        <f>SUM(A50:C50)</f>
        <v>0</v>
      </c>
      <c r="E50" s="657">
        <v>0</v>
      </c>
      <c r="F50" s="657">
        <f>SUM(C50:E50)</f>
        <v>0</v>
      </c>
      <c r="G50" s="112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</row>
    <row r="51" spans="1:23">
      <c r="A51" s="648"/>
      <c r="B51" s="413" t="s">
        <v>154</v>
      </c>
      <c r="C51" s="1120">
        <v>0</v>
      </c>
      <c r="D51" s="657">
        <f>SUM(A51:C51)</f>
        <v>0</v>
      </c>
      <c r="E51" s="657"/>
      <c r="F51" s="657">
        <f>SUM(D51:E51)</f>
        <v>0</v>
      </c>
      <c r="G51" s="112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</row>
    <row r="52" spans="1:23">
      <c r="A52" s="650" t="s">
        <v>11</v>
      </c>
      <c r="B52" s="415" t="s">
        <v>155</v>
      </c>
      <c r="C52" s="1122">
        <f>SUM(C53:C54)</f>
        <v>2000</v>
      </c>
      <c r="D52" s="1113">
        <f>SUM(D53:D54)</f>
        <v>2000</v>
      </c>
      <c r="E52" s="1113">
        <f>SUM(E54:E54)</f>
        <v>29828</v>
      </c>
      <c r="F52" s="1113">
        <f>SUM(F53:F54)</f>
        <v>31828</v>
      </c>
      <c r="G52" s="1124">
        <f>SUM(G53:G54)</f>
        <v>47930</v>
      </c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</row>
    <row r="53" spans="1:23">
      <c r="A53" s="653" t="s">
        <v>72</v>
      </c>
      <c r="B53" s="417" t="s">
        <v>156</v>
      </c>
      <c r="C53" s="1122">
        <v>2000</v>
      </c>
      <c r="D53" s="657">
        <f>SUM(A53:C53)</f>
        <v>2000</v>
      </c>
      <c r="E53" s="1072"/>
      <c r="F53" s="657">
        <f>SUM(D53:E53)</f>
        <v>2000</v>
      </c>
      <c r="G53" s="1127">
        <v>16462</v>
      </c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</row>
    <row r="54" spans="1:23">
      <c r="A54" s="653" t="s">
        <v>80</v>
      </c>
      <c r="B54" s="417" t="s">
        <v>157</v>
      </c>
      <c r="C54" s="1122"/>
      <c r="D54" s="657"/>
      <c r="E54" s="657">
        <v>29828</v>
      </c>
      <c r="F54" s="657">
        <f>SUM(D54:E54)</f>
        <v>29828</v>
      </c>
      <c r="G54" s="1127">
        <v>31468</v>
      </c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</row>
    <row r="55" spans="1:23" ht="12.75" customHeight="1">
      <c r="A55" s="650" t="s">
        <v>8</v>
      </c>
      <c r="B55" s="415" t="s">
        <v>158</v>
      </c>
      <c r="C55" s="1122">
        <f>SUM(C56:C57)</f>
        <v>0</v>
      </c>
      <c r="D55" s="1113">
        <f>SUM(D56:D57)</f>
        <v>38962</v>
      </c>
      <c r="E55" s="1113">
        <f>SUM(E56:E57)</f>
        <v>0</v>
      </c>
      <c r="F55" s="1113">
        <f>SUM(D55:E55)</f>
        <v>38962</v>
      </c>
      <c r="G55" s="1124">
        <f>SUM(G56:G57)</f>
        <v>38962</v>
      </c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</row>
    <row r="56" spans="1:23">
      <c r="A56" s="653" t="s">
        <v>72</v>
      </c>
      <c r="B56" s="417" t="s">
        <v>159</v>
      </c>
      <c r="C56" s="1122"/>
      <c r="D56" s="657">
        <v>38962</v>
      </c>
      <c r="E56" s="657"/>
      <c r="F56" s="657">
        <f>SUM(D56:E56)</f>
        <v>38962</v>
      </c>
      <c r="G56" s="1127">
        <v>38962</v>
      </c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</row>
    <row r="57" spans="1:23">
      <c r="A57" s="653" t="s">
        <v>80</v>
      </c>
      <c r="B57" s="417" t="s">
        <v>160</v>
      </c>
      <c r="C57" s="1122"/>
      <c r="D57" s="657">
        <f>SUM(A57:C57)</f>
        <v>0</v>
      </c>
      <c r="E57" s="657"/>
      <c r="F57" s="657">
        <f>SUM(D57:E57)</f>
        <v>0</v>
      </c>
      <c r="G57" s="1123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</row>
    <row r="58" spans="1:23" ht="24" customHeight="1">
      <c r="A58" s="650" t="s">
        <v>161</v>
      </c>
      <c r="B58" s="642" t="s">
        <v>162</v>
      </c>
      <c r="C58" s="1120">
        <f>SUM(C12+C35+C43+C52)</f>
        <v>4916372</v>
      </c>
      <c r="D58" s="644">
        <f>SUM(D12+D35+D43+D52)</f>
        <v>4965089</v>
      </c>
      <c r="E58" s="644">
        <f>SUM(E12+E35+E43+E52)</f>
        <v>91443</v>
      </c>
      <c r="F58" s="644">
        <f>SUM(F12+F35+F43+F52)</f>
        <v>5056532</v>
      </c>
      <c r="G58" s="1121">
        <f>SUM(G12+G35+G43+G52+G55)</f>
        <v>4546293</v>
      </c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</row>
    <row r="59" spans="1:23">
      <c r="A59" s="654" t="s">
        <v>3</v>
      </c>
      <c r="B59" s="418" t="s">
        <v>163</v>
      </c>
      <c r="C59" s="1120">
        <f>SUM(C60:C61)</f>
        <v>1500000</v>
      </c>
      <c r="D59" s="644">
        <f>SUM(D60:D61)</f>
        <v>3319413</v>
      </c>
      <c r="E59" s="644">
        <f>SUM(E60:E61)</f>
        <v>0</v>
      </c>
      <c r="F59" s="644">
        <f>SUM(D59:E59)</f>
        <v>3319413</v>
      </c>
      <c r="G59" s="1121">
        <f>SUM(G60:G61)</f>
        <v>4111246</v>
      </c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</row>
    <row r="60" spans="1:23">
      <c r="A60" s="654"/>
      <c r="B60" s="418" t="s">
        <v>164</v>
      </c>
      <c r="C60" s="1120"/>
      <c r="D60" s="657">
        <v>311288</v>
      </c>
      <c r="E60" s="657"/>
      <c r="F60" s="657">
        <f>SUM(D60:E60)</f>
        <v>311288</v>
      </c>
      <c r="G60" s="1127">
        <v>311288</v>
      </c>
      <c r="H60" s="661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</row>
    <row r="61" spans="1:23" ht="16.5" thickBot="1">
      <c r="A61" s="650"/>
      <c r="B61" s="418" t="s">
        <v>165</v>
      </c>
      <c r="C61" s="1130">
        <v>1500000</v>
      </c>
      <c r="D61" s="1131">
        <v>3008125</v>
      </c>
      <c r="E61" s="1131"/>
      <c r="F61" s="1131">
        <f>SUM(D61:E61)</f>
        <v>3008125</v>
      </c>
      <c r="G61" s="1132">
        <v>3799958</v>
      </c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</row>
    <row r="62" spans="1:23" ht="24.75" customHeight="1" thickBot="1">
      <c r="A62" s="655"/>
      <c r="B62" s="643" t="s">
        <v>166</v>
      </c>
      <c r="C62" s="1133">
        <f>SUM(C12+C35+C43+C52+C55+C59)</f>
        <v>6416372</v>
      </c>
      <c r="D62" s="1134">
        <f>SUM(D12+D35+D43+D52+D55+D59)</f>
        <v>8323464</v>
      </c>
      <c r="E62" s="1134">
        <f>SUM(E12+E35+E43+E52+E55+E59)</f>
        <v>91443</v>
      </c>
      <c r="F62" s="1134">
        <f>SUM(F12+F35+F43+F52+F55+F59)</f>
        <v>8414907</v>
      </c>
      <c r="G62" s="1135">
        <f>SUM(G12+G35+G43+G52+G55+G59)</f>
        <v>8657539</v>
      </c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</row>
    <row r="63" spans="1:23">
      <c r="A63" s="67"/>
      <c r="B63" s="67"/>
      <c r="C63" s="68"/>
      <c r="D63" s="68"/>
      <c r="E63" s="1070"/>
      <c r="F63" s="68"/>
      <c r="G63" s="68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</row>
    <row r="64" spans="1:23">
      <c r="A64" s="51"/>
      <c r="B64" s="55"/>
      <c r="C64" s="69"/>
      <c r="D64" s="69"/>
      <c r="F64" s="1071"/>
      <c r="G64" s="1071"/>
    </row>
    <row r="65" spans="1:7">
      <c r="A65" s="51"/>
      <c r="B65" s="55"/>
      <c r="C65" s="69"/>
      <c r="D65" s="69"/>
      <c r="F65" s="1071"/>
      <c r="G65" s="1071"/>
    </row>
    <row r="66" spans="1:7">
      <c r="A66" s="51"/>
      <c r="B66" s="49"/>
      <c r="C66" s="70"/>
      <c r="D66" s="70"/>
    </row>
    <row r="67" spans="1:7">
      <c r="A67" s="51"/>
      <c r="B67" s="49"/>
      <c r="C67" s="70"/>
      <c r="D67" s="70"/>
    </row>
    <row r="68" spans="1:7">
      <c r="A68" s="49"/>
      <c r="B68" s="49"/>
      <c r="C68" s="70"/>
      <c r="D68" s="70"/>
    </row>
    <row r="69" spans="1:7">
      <c r="A69" s="49"/>
      <c r="B69" s="49"/>
      <c r="C69" s="70"/>
      <c r="D69" s="70"/>
    </row>
    <row r="70" spans="1:7">
      <c r="A70" s="49"/>
      <c r="B70" s="49"/>
      <c r="C70" s="71"/>
      <c r="D70" s="71"/>
    </row>
    <row r="71" spans="1:7">
      <c r="A71" s="49"/>
      <c r="B71" s="49"/>
      <c r="C71" s="66"/>
      <c r="D71" s="66"/>
    </row>
    <row r="72" spans="1:7">
      <c r="A72" s="49"/>
      <c r="B72" s="49"/>
      <c r="C72" s="66"/>
      <c r="D72" s="66"/>
    </row>
    <row r="73" spans="1:7">
      <c r="A73" s="49"/>
      <c r="B73" s="49"/>
      <c r="C73" s="66"/>
      <c r="D73" s="66"/>
    </row>
    <row r="74" spans="1:7">
      <c r="A74" s="49"/>
      <c r="B74" s="49"/>
      <c r="C74" s="66"/>
      <c r="D74" s="66"/>
    </row>
    <row r="75" spans="1:7">
      <c r="A75" s="49"/>
      <c r="B75" s="49"/>
      <c r="C75" s="66"/>
      <c r="D75" s="66"/>
    </row>
    <row r="76" spans="1:7">
      <c r="A76" s="49"/>
      <c r="B76" s="49"/>
      <c r="C76" s="66"/>
      <c r="D76" s="66"/>
    </row>
    <row r="77" spans="1:7">
      <c r="A77" s="49"/>
      <c r="B77" s="49"/>
      <c r="C77" s="66"/>
      <c r="D77" s="66"/>
    </row>
    <row r="78" spans="1:7">
      <c r="A78" s="49"/>
      <c r="B78" s="49"/>
      <c r="C78" s="66"/>
      <c r="D78" s="66"/>
    </row>
    <row r="79" spans="1:7">
      <c r="A79" s="49"/>
      <c r="B79" s="49"/>
      <c r="C79" s="66"/>
      <c r="D79" s="66"/>
    </row>
    <row r="80" spans="1:7">
      <c r="A80" s="49"/>
      <c r="B80" s="49"/>
      <c r="C80" s="66"/>
      <c r="D80" s="66"/>
    </row>
    <row r="81" spans="1:4">
      <c r="A81" s="49"/>
      <c r="B81" s="49"/>
      <c r="C81" s="66"/>
      <c r="D81" s="66"/>
    </row>
    <row r="82" spans="1:4">
      <c r="A82" s="49"/>
      <c r="B82" s="49"/>
      <c r="C82" s="66"/>
      <c r="D82" s="66"/>
    </row>
    <row r="83" spans="1:4">
      <c r="A83" s="49"/>
      <c r="B83" s="49"/>
      <c r="C83" s="66"/>
      <c r="D83" s="66"/>
    </row>
    <row r="84" spans="1:4">
      <c r="A84" s="49"/>
      <c r="B84" s="49"/>
      <c r="C84" s="66"/>
      <c r="D84" s="66"/>
    </row>
    <row r="85" spans="1:4">
      <c r="A85" s="49"/>
      <c r="B85" s="49"/>
      <c r="C85" s="66"/>
      <c r="D85" s="66"/>
    </row>
    <row r="86" spans="1:4">
      <c r="A86" s="49"/>
      <c r="B86" s="49"/>
      <c r="C86" s="66"/>
      <c r="D86" s="66"/>
    </row>
    <row r="87" spans="1:4">
      <c r="A87" s="49"/>
      <c r="B87" s="49"/>
      <c r="C87" s="66"/>
      <c r="D87" s="66"/>
    </row>
    <row r="88" spans="1:4">
      <c r="A88" s="49"/>
      <c r="B88" s="49"/>
      <c r="C88" s="66"/>
      <c r="D88" s="66"/>
    </row>
    <row r="89" spans="1:4">
      <c r="A89" s="49"/>
      <c r="B89" s="49"/>
      <c r="C89" s="66"/>
      <c r="D89" s="66"/>
    </row>
    <row r="90" spans="1:4">
      <c r="A90" s="49"/>
      <c r="B90" s="49"/>
      <c r="C90" s="66"/>
      <c r="D90" s="66"/>
    </row>
    <row r="91" spans="1:4">
      <c r="A91" s="49"/>
      <c r="B91" s="49"/>
      <c r="C91" s="66"/>
      <c r="D91" s="66"/>
    </row>
    <row r="92" spans="1:4">
      <c r="A92" s="49"/>
      <c r="B92" s="49"/>
      <c r="C92" s="66"/>
      <c r="D92" s="66"/>
    </row>
    <row r="93" spans="1:4">
      <c r="A93" s="49"/>
      <c r="B93" s="49"/>
      <c r="C93" s="66"/>
      <c r="D93" s="66"/>
    </row>
    <row r="94" spans="1:4">
      <c r="A94" s="49"/>
      <c r="B94" s="49"/>
      <c r="C94" s="66"/>
      <c r="D94" s="66"/>
    </row>
    <row r="95" spans="1:4">
      <c r="A95" s="49"/>
      <c r="B95" s="49"/>
      <c r="C95" s="66"/>
      <c r="D95" s="66"/>
    </row>
  </sheetData>
  <mergeCells count="7">
    <mergeCell ref="A4:G4"/>
    <mergeCell ref="A5:G5"/>
    <mergeCell ref="F7:F10"/>
    <mergeCell ref="G7:G10"/>
    <mergeCell ref="C7:C10"/>
    <mergeCell ref="E7:E10"/>
    <mergeCell ref="D7:D10"/>
  </mergeCells>
  <phoneticPr fontId="59" type="noConversion"/>
  <printOptions horizontalCentered="1" verticalCentered="1"/>
  <pageMargins left="0" right="0" top="0.19685039370078741" bottom="0.19685039370078741" header="0.19685039370078741" footer="0.11811023622047245"/>
  <pageSetup paperSize="9" scale="65" firstPageNumber="0" orientation="portrait" horizontalDpi="300" verticalDpi="300" r:id="rId1"/>
  <headerFooter alignWithMargins="0">
    <oddHeader>&amp;LDunakeszi Város Önkormányzata
&amp;R3.sz. melléklet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zoomScaleNormal="100" workbookViewId="0">
      <selection activeCell="C35" sqref="C35"/>
    </sheetView>
  </sheetViews>
  <sheetFormatPr defaultRowHeight="26.25"/>
  <cols>
    <col min="1" max="1" width="9.85546875" style="107" customWidth="1"/>
    <col min="2" max="2" width="77.85546875" style="76" customWidth="1"/>
    <col min="3" max="3" width="14.7109375" style="110" customWidth="1"/>
    <col min="4" max="4" width="15.28515625" style="76" customWidth="1"/>
    <col min="5" max="5" width="9.140625" style="76"/>
    <col min="6" max="6" width="11.28515625" style="76" bestFit="1" customWidth="1"/>
    <col min="7" max="7" width="9.140625" style="76"/>
    <col min="8" max="8" width="12" style="76" bestFit="1" customWidth="1"/>
    <col min="9" max="9" width="9" style="76" bestFit="1" customWidth="1"/>
    <col min="10" max="16384" width="9.140625" style="76"/>
  </cols>
  <sheetData>
    <row r="1" spans="1:3" ht="32.25" customHeight="1" thickBot="1">
      <c r="A1" s="73" t="s">
        <v>167</v>
      </c>
      <c r="B1" s="74" t="s">
        <v>168</v>
      </c>
      <c r="C1" s="75" t="s">
        <v>397</v>
      </c>
    </row>
    <row r="2" spans="1:3" ht="18" customHeight="1">
      <c r="A2" s="77"/>
      <c r="B2" s="78"/>
      <c r="C2" s="364"/>
    </row>
    <row r="3" spans="1:3" ht="33" customHeight="1" thickBot="1">
      <c r="A3" s="1330" t="s">
        <v>398</v>
      </c>
      <c r="B3" s="1331"/>
      <c r="C3" s="79"/>
    </row>
    <row r="4" spans="1:3" s="83" customFormat="1" ht="18" customHeight="1">
      <c r="A4" s="80" t="s">
        <v>42</v>
      </c>
      <c r="B4" s="81" t="s">
        <v>169</v>
      </c>
      <c r="C4" s="82">
        <f>SUM(C5+C6+C10)</f>
        <v>192448483</v>
      </c>
    </row>
    <row r="5" spans="1:3" ht="18" customHeight="1">
      <c r="A5" s="84" t="s">
        <v>170</v>
      </c>
      <c r="B5" s="85" t="s">
        <v>171</v>
      </c>
      <c r="C5" s="86">
        <v>190668959</v>
      </c>
    </row>
    <row r="6" spans="1:3" ht="18" customHeight="1">
      <c r="A6" s="84" t="s">
        <v>172</v>
      </c>
      <c r="B6" s="85" t="s">
        <v>173</v>
      </c>
      <c r="C6" s="86">
        <v>0</v>
      </c>
    </row>
    <row r="7" spans="1:3" ht="18" customHeight="1">
      <c r="A7" s="84" t="s">
        <v>174</v>
      </c>
      <c r="B7" s="85" t="s">
        <v>175</v>
      </c>
      <c r="C7" s="86">
        <v>0</v>
      </c>
    </row>
    <row r="8" spans="1:3" ht="18" customHeight="1">
      <c r="A8" s="84" t="s">
        <v>399</v>
      </c>
      <c r="B8" s="85" t="s">
        <v>400</v>
      </c>
      <c r="C8" s="86">
        <v>0</v>
      </c>
    </row>
    <row r="9" spans="1:3" ht="18" customHeight="1">
      <c r="A9" s="84" t="s">
        <v>401</v>
      </c>
      <c r="B9" s="85" t="s">
        <v>402</v>
      </c>
      <c r="C9" s="86">
        <v>0</v>
      </c>
    </row>
    <row r="10" spans="1:3" ht="18" customHeight="1">
      <c r="A10" s="363">
        <v>42370</v>
      </c>
      <c r="B10" s="85" t="s">
        <v>403</v>
      </c>
      <c r="C10" s="86">
        <v>1779524</v>
      </c>
    </row>
    <row r="11" spans="1:3" s="83" customFormat="1" ht="31.5" customHeight="1">
      <c r="A11" s="87" t="s">
        <v>24</v>
      </c>
      <c r="B11" s="88" t="s">
        <v>404</v>
      </c>
      <c r="C11" s="89">
        <f>SUM(C12:C15)</f>
        <v>713539276</v>
      </c>
    </row>
    <row r="12" spans="1:3" s="83" customFormat="1" ht="28.5" customHeight="1">
      <c r="A12" s="90" t="s">
        <v>72</v>
      </c>
      <c r="B12" s="91" t="s">
        <v>176</v>
      </c>
      <c r="C12" s="92">
        <v>595282100</v>
      </c>
    </row>
    <row r="13" spans="1:3" s="83" customFormat="1" ht="18" customHeight="1">
      <c r="A13" s="90" t="s">
        <v>80</v>
      </c>
      <c r="B13" s="91" t="s">
        <v>177</v>
      </c>
      <c r="C13" s="92">
        <v>99546666</v>
      </c>
    </row>
    <row r="14" spans="1:3" s="83" customFormat="1" ht="18" customHeight="1">
      <c r="A14" s="90" t="s">
        <v>86</v>
      </c>
      <c r="B14" s="91" t="s">
        <v>405</v>
      </c>
      <c r="C14" s="92">
        <v>9526000</v>
      </c>
    </row>
    <row r="15" spans="1:3" s="83" customFormat="1" ht="18" customHeight="1">
      <c r="A15" s="90" t="s">
        <v>92</v>
      </c>
      <c r="B15" s="91" t="s">
        <v>406</v>
      </c>
      <c r="C15" s="92">
        <v>9184510</v>
      </c>
    </row>
    <row r="16" spans="1:3" s="83" customFormat="1" ht="31.5" customHeight="1">
      <c r="A16" s="87" t="s">
        <v>20</v>
      </c>
      <c r="B16" s="88" t="s">
        <v>178</v>
      </c>
      <c r="C16" s="89">
        <f>SUM(C18+C27+C17+C30)</f>
        <v>398162375</v>
      </c>
    </row>
    <row r="17" spans="1:3" s="83" customFormat="1" ht="18" customHeight="1">
      <c r="A17" s="93" t="s">
        <v>80</v>
      </c>
      <c r="B17" s="94" t="s">
        <v>407</v>
      </c>
      <c r="C17" s="95">
        <v>53780970</v>
      </c>
    </row>
    <row r="18" spans="1:3" s="83" customFormat="1" ht="18" customHeight="1">
      <c r="A18" s="93" t="s">
        <v>86</v>
      </c>
      <c r="B18" s="94" t="s">
        <v>179</v>
      </c>
      <c r="C18" s="96">
        <f>SUM(C19:C26)</f>
        <v>129638700</v>
      </c>
    </row>
    <row r="19" spans="1:3" s="83" customFormat="1" ht="18" customHeight="1">
      <c r="A19" s="90" t="s">
        <v>180</v>
      </c>
      <c r="B19" s="91" t="s">
        <v>408</v>
      </c>
      <c r="C19" s="92">
        <v>16200000</v>
      </c>
    </row>
    <row r="20" spans="1:3" s="83" customFormat="1" ht="18" customHeight="1">
      <c r="A20" s="90" t="s">
        <v>181</v>
      </c>
      <c r="B20" s="91" t="s">
        <v>409</v>
      </c>
      <c r="C20" s="92">
        <v>29100000</v>
      </c>
    </row>
    <row r="21" spans="1:3" ht="18" customHeight="1">
      <c r="A21" s="90" t="s">
        <v>182</v>
      </c>
      <c r="B21" s="91" t="s">
        <v>183</v>
      </c>
      <c r="C21" s="92">
        <v>3044800</v>
      </c>
    </row>
    <row r="22" spans="1:3" ht="18" customHeight="1">
      <c r="A22" s="90" t="s">
        <v>184</v>
      </c>
      <c r="B22" s="91" t="s">
        <v>185</v>
      </c>
      <c r="C22" s="92">
        <v>2030000</v>
      </c>
    </row>
    <row r="23" spans="1:3" ht="18" customHeight="1">
      <c r="A23" s="90" t="s">
        <v>186</v>
      </c>
      <c r="B23" s="91" t="s">
        <v>187</v>
      </c>
      <c r="C23" s="92">
        <v>2725000</v>
      </c>
    </row>
    <row r="24" spans="1:3" ht="18" customHeight="1">
      <c r="A24" s="90" t="s">
        <v>188</v>
      </c>
      <c r="B24" s="91" t="s">
        <v>410</v>
      </c>
      <c r="C24" s="92">
        <v>3500000</v>
      </c>
    </row>
    <row r="25" spans="1:3" ht="18" customHeight="1">
      <c r="A25" s="90" t="s">
        <v>189</v>
      </c>
      <c r="B25" s="91" t="s">
        <v>411</v>
      </c>
      <c r="C25" s="92">
        <v>9300000</v>
      </c>
    </row>
    <row r="26" spans="1:3" ht="18" customHeight="1">
      <c r="A26" s="90" t="s">
        <v>190</v>
      </c>
      <c r="B26" s="91" t="s">
        <v>412</v>
      </c>
      <c r="C26" s="92">
        <v>63738900</v>
      </c>
    </row>
    <row r="27" spans="1:3" s="83" customFormat="1" ht="31.5" customHeight="1">
      <c r="A27" s="97" t="s">
        <v>92</v>
      </c>
      <c r="B27" s="94" t="s">
        <v>413</v>
      </c>
      <c r="C27" s="96">
        <f>SUM(C28:C29)</f>
        <v>40468480</v>
      </c>
    </row>
    <row r="28" spans="1:3" ht="18" customHeight="1">
      <c r="A28" s="90" t="s">
        <v>191</v>
      </c>
      <c r="B28" s="91" t="s">
        <v>192</v>
      </c>
      <c r="C28" s="92">
        <v>31272480</v>
      </c>
    </row>
    <row r="29" spans="1:3" ht="18" customHeight="1">
      <c r="A29" s="90" t="s">
        <v>193</v>
      </c>
      <c r="B29" s="91" t="s">
        <v>194</v>
      </c>
      <c r="C29" s="92">
        <v>9196000</v>
      </c>
    </row>
    <row r="30" spans="1:3" ht="18" customHeight="1">
      <c r="A30" s="97" t="s">
        <v>94</v>
      </c>
      <c r="B30" s="94" t="s">
        <v>414</v>
      </c>
      <c r="C30" s="95">
        <v>174274225</v>
      </c>
    </row>
    <row r="31" spans="1:3" s="83" customFormat="1" ht="18" customHeight="1">
      <c r="A31" s="87" t="s">
        <v>11</v>
      </c>
      <c r="B31" s="88" t="s">
        <v>195</v>
      </c>
      <c r="C31" s="89">
        <f>SUM(C33)</f>
        <v>48804540</v>
      </c>
    </row>
    <row r="32" spans="1:3" s="83" customFormat="1" ht="18" customHeight="1" thickBot="1">
      <c r="A32" s="98"/>
      <c r="B32" s="99"/>
      <c r="C32" s="100"/>
    </row>
    <row r="33" spans="1:4" s="83" customFormat="1" ht="18" customHeight="1" thickBot="1">
      <c r="A33" s="101" t="s">
        <v>196</v>
      </c>
      <c r="B33" s="102" t="s">
        <v>197</v>
      </c>
      <c r="C33" s="103">
        <v>48804540</v>
      </c>
    </row>
    <row r="34" spans="1:4" s="83" customFormat="1" ht="18" customHeight="1" thickBot="1">
      <c r="A34" s="101"/>
      <c r="B34" s="102" t="s">
        <v>522</v>
      </c>
      <c r="C34" s="103">
        <v>44576219</v>
      </c>
    </row>
    <row r="35" spans="1:4" ht="15.75" thickBot="1">
      <c r="A35" s="104"/>
      <c r="B35" s="105" t="s">
        <v>198</v>
      </c>
      <c r="C35" s="106">
        <f>SUM(C4+C11+C16+C31+C34)</f>
        <v>1397530893</v>
      </c>
    </row>
    <row r="36" spans="1:4" ht="14.25">
      <c r="B36" s="108"/>
      <c r="C36" s="109"/>
      <c r="D36" s="108"/>
    </row>
    <row r="37" spans="1:4" ht="14.25">
      <c r="B37" s="108"/>
      <c r="C37" s="109"/>
      <c r="D37" s="108"/>
    </row>
    <row r="38" spans="1:4" ht="14.25">
      <c r="B38" s="108"/>
      <c r="C38" s="109"/>
      <c r="D38" s="108"/>
    </row>
    <row r="39" spans="1:4" ht="14.25">
      <c r="B39" s="108"/>
      <c r="C39" s="109"/>
      <c r="D39" s="108"/>
    </row>
    <row r="40" spans="1:4" ht="14.25">
      <c r="B40" s="108"/>
      <c r="C40" s="663"/>
      <c r="D40" s="108"/>
    </row>
    <row r="41" spans="1:4">
      <c r="C41" s="662"/>
    </row>
  </sheetData>
  <mergeCells count="1">
    <mergeCell ref="A3:B3"/>
  </mergeCells>
  <phoneticPr fontId="59" type="noConversion"/>
  <printOptions horizontalCentered="1"/>
  <pageMargins left="0.78740157480314965" right="0.78740157480314965" top="1.5748031496062993" bottom="0.78740157480314965" header="0.78740157480314965" footer="0"/>
  <pageSetup paperSize="9" scale="84" orientation="portrait" r:id="rId1"/>
  <headerFooter alignWithMargins="0">
    <oddHeader xml:space="preserve">&amp;L&amp;"Arial,Dőlt"Dunakeszi Város Önkormányzata&amp;C&amp;"Arial,Félkövér dőlt"&amp;12Állami támogatások
 2016. év &amp;R4.sz. melléklet
adatok Ft-ban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O142"/>
  <sheetViews>
    <sheetView zoomScale="80" zoomScaleNormal="80" workbookViewId="0">
      <selection activeCell="AN83" sqref="AN83"/>
    </sheetView>
  </sheetViews>
  <sheetFormatPr defaultRowHeight="12.75"/>
  <cols>
    <col min="1" max="1" width="0.5703125" style="113" customWidth="1"/>
    <col min="2" max="2" width="9" style="113" customWidth="1"/>
    <col min="3" max="3" width="51" style="113" customWidth="1"/>
    <col min="4" max="4" width="13.42578125" style="113" customWidth="1"/>
    <col min="5" max="5" width="14" style="113" customWidth="1"/>
    <col min="6" max="6" width="13.28515625" style="113" customWidth="1"/>
    <col min="7" max="8" width="11.42578125" style="113" customWidth="1"/>
    <col min="9" max="9" width="11.28515625" style="113" customWidth="1"/>
    <col min="10" max="10" width="10.85546875" style="113" customWidth="1"/>
    <col min="11" max="11" width="9.28515625" style="113" customWidth="1"/>
    <col min="12" max="12" width="10" style="113" customWidth="1"/>
    <col min="13" max="13" width="12" style="113" customWidth="1"/>
    <col min="14" max="14" width="11.85546875" style="113" customWidth="1"/>
    <col min="15" max="15" width="11" style="113" customWidth="1"/>
    <col min="16" max="16" width="9.85546875" style="113" customWidth="1"/>
    <col min="17" max="17" width="11.140625" style="113" customWidth="1"/>
    <col min="18" max="19" width="10.5703125" style="113" customWidth="1"/>
    <col min="20" max="20" width="9.140625" style="113"/>
    <col min="21" max="21" width="10.28515625" style="113" customWidth="1"/>
    <col min="22" max="22" width="10.5703125" style="113" customWidth="1"/>
    <col min="23" max="23" width="10.42578125" style="113" customWidth="1"/>
    <col min="24" max="24" width="9.140625" style="113"/>
    <col min="25" max="25" width="9.7109375" style="113" customWidth="1"/>
    <col min="26" max="26" width="10.42578125" style="113" customWidth="1"/>
    <col min="27" max="27" width="10.5703125" style="113" customWidth="1"/>
    <col min="28" max="28" width="10.85546875" style="113" customWidth="1"/>
    <col min="29" max="29" width="9.7109375" style="113" customWidth="1"/>
    <col min="30" max="31" width="10.5703125" style="113" customWidth="1"/>
    <col min="32" max="32" width="10" style="113" customWidth="1"/>
    <col min="33" max="34" width="10.5703125" style="113" customWidth="1"/>
    <col min="35" max="35" width="9.5703125" style="113" customWidth="1"/>
    <col min="36" max="36" width="11.140625" style="113" customWidth="1"/>
    <col min="37" max="37" width="11.5703125" style="113" customWidth="1"/>
    <col min="38" max="38" width="8.42578125" style="113" customWidth="1"/>
    <col min="39" max="39" width="9.5703125" style="113" customWidth="1"/>
    <col min="40" max="40" width="10.42578125" style="113" customWidth="1"/>
    <col min="41" max="41" width="9.5703125" style="113" customWidth="1"/>
    <col min="42" max="42" width="10.5703125" style="113" customWidth="1"/>
    <col min="43" max="43" width="12.140625" style="113" customWidth="1"/>
    <col min="44" max="44" width="10.140625" style="113" customWidth="1"/>
    <col min="45" max="45" width="8.7109375" style="113" customWidth="1"/>
    <col min="46" max="47" width="8.7109375" style="113" hidden="1" customWidth="1"/>
    <col min="48" max="48" width="11.28515625" style="113" bestFit="1" customWidth="1"/>
    <col min="49" max="16384" width="9.140625" style="113"/>
  </cols>
  <sheetData>
    <row r="1" spans="1:47" ht="12.75" customHeight="1">
      <c r="A1" s="111"/>
      <c r="B1" s="522"/>
    </row>
    <row r="2" spans="1:47">
      <c r="A2" s="1361"/>
      <c r="B2" s="1361"/>
      <c r="C2" s="1361"/>
      <c r="D2" s="1361"/>
      <c r="E2" s="1361"/>
      <c r="F2" s="1361"/>
      <c r="G2" s="1361"/>
      <c r="H2" s="1361"/>
      <c r="I2" s="1361"/>
      <c r="J2" s="1361"/>
      <c r="K2" s="1361"/>
      <c r="L2" s="1361"/>
      <c r="M2" s="1361"/>
      <c r="N2" s="1361"/>
      <c r="O2" s="1361"/>
      <c r="P2" s="1361"/>
      <c r="Q2" s="1361"/>
      <c r="R2" s="1361"/>
      <c r="S2" s="1361"/>
      <c r="T2" s="1361"/>
      <c r="U2" s="1361"/>
      <c r="V2" s="1361"/>
      <c r="W2" s="1361"/>
      <c r="X2" s="1361"/>
      <c r="Y2" s="1361"/>
      <c r="Z2" s="1361"/>
      <c r="AA2" s="1361"/>
      <c r="AB2" s="1361"/>
      <c r="AC2" s="1361"/>
      <c r="AD2" s="1361"/>
      <c r="AE2" s="1361"/>
      <c r="AF2" s="1361"/>
      <c r="AG2" s="1361"/>
      <c r="AH2" s="1361"/>
      <c r="AI2" s="1361"/>
      <c r="AJ2" s="1361"/>
      <c r="AK2" s="1361"/>
      <c r="AL2" s="1361"/>
      <c r="AM2" s="1361"/>
      <c r="AN2" s="1361"/>
      <c r="AO2" s="1361"/>
      <c r="AP2" s="1361"/>
      <c r="AQ2" s="1361"/>
      <c r="AR2" s="1361"/>
      <c r="AS2" s="1361"/>
      <c r="AT2" s="1361"/>
      <c r="AU2" s="1361"/>
    </row>
    <row r="3" spans="1:47" ht="15.75">
      <c r="A3" s="1362" t="s">
        <v>493</v>
      </c>
      <c r="B3" s="1362"/>
      <c r="C3" s="1362"/>
      <c r="D3" s="1362"/>
      <c r="E3" s="1362"/>
      <c r="F3" s="1362"/>
      <c r="G3" s="1362"/>
      <c r="H3" s="1362"/>
      <c r="I3" s="1362"/>
      <c r="J3" s="1362"/>
      <c r="K3" s="1362"/>
      <c r="L3" s="1362"/>
      <c r="M3" s="1362"/>
      <c r="N3" s="1362"/>
      <c r="O3" s="1362"/>
      <c r="P3" s="1362"/>
      <c r="Q3" s="1362"/>
      <c r="R3" s="1362"/>
      <c r="S3" s="1362"/>
      <c r="T3" s="1362"/>
      <c r="U3" s="1362"/>
      <c r="V3" s="1362"/>
      <c r="W3" s="1362"/>
      <c r="X3" s="1362"/>
      <c r="Y3" s="1362"/>
      <c r="Z3" s="1362"/>
      <c r="AA3" s="1362"/>
      <c r="AB3" s="1362"/>
      <c r="AC3" s="1362"/>
      <c r="AD3" s="1362"/>
      <c r="AE3" s="1362"/>
      <c r="AF3" s="1362"/>
      <c r="AG3" s="1362"/>
      <c r="AH3" s="1362"/>
      <c r="AI3" s="1362"/>
      <c r="AJ3" s="1362"/>
      <c r="AK3" s="1362"/>
      <c r="AL3" s="1362"/>
      <c r="AM3" s="1362"/>
      <c r="AN3" s="1362"/>
      <c r="AO3" s="1362"/>
      <c r="AP3" s="1362"/>
      <c r="AQ3" s="1362"/>
      <c r="AR3" s="1362"/>
      <c r="AS3" s="1362"/>
      <c r="AT3" s="1362"/>
      <c r="AU3" s="1362"/>
    </row>
    <row r="4" spans="1:47" ht="14.25" customHeight="1">
      <c r="A4" s="114"/>
      <c r="B4" s="477"/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  <c r="N4" s="477"/>
      <c r="O4" s="477"/>
      <c r="P4" s="477"/>
      <c r="Q4" s="477"/>
      <c r="R4" s="477"/>
      <c r="S4" s="477"/>
      <c r="T4" s="477"/>
      <c r="U4" s="477"/>
      <c r="V4" s="477"/>
      <c r="W4" s="477"/>
      <c r="X4" s="477"/>
      <c r="Y4" s="477"/>
      <c r="Z4" s="477"/>
      <c r="AA4" s="477"/>
      <c r="AB4" s="477"/>
      <c r="AC4" s="477"/>
      <c r="AD4" s="477"/>
      <c r="AE4" s="477"/>
      <c r="AF4" s="477"/>
      <c r="AG4" s="477"/>
      <c r="AH4" s="477"/>
      <c r="AI4" s="477"/>
      <c r="AJ4" s="477"/>
      <c r="AK4" s="477"/>
      <c r="AL4" s="477"/>
      <c r="AM4" s="477"/>
      <c r="AN4" s="477"/>
      <c r="AO4" s="477"/>
      <c r="AP4" s="477"/>
      <c r="AQ4" s="477"/>
      <c r="AR4" s="477"/>
      <c r="AS4" s="477" t="s">
        <v>200</v>
      </c>
      <c r="AT4" s="477"/>
      <c r="AU4" s="477"/>
    </row>
    <row r="5" spans="1:47" ht="12.75" customHeight="1" thickBot="1">
      <c r="A5" s="114"/>
      <c r="B5" s="477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</row>
    <row r="6" spans="1:47">
      <c r="A6" s="513"/>
      <c r="B6" s="960"/>
      <c r="C6" s="854"/>
      <c r="D6" s="1369"/>
      <c r="E6" s="1370"/>
      <c r="F6" s="1371"/>
      <c r="G6" s="1363" t="s">
        <v>201</v>
      </c>
      <c r="H6" s="1364"/>
      <c r="I6" s="1364"/>
      <c r="J6" s="1365"/>
      <c r="K6" s="1365"/>
      <c r="L6" s="1365"/>
      <c r="M6" s="1365"/>
      <c r="N6" s="1365"/>
      <c r="O6" s="1365"/>
      <c r="P6" s="1365"/>
      <c r="Q6" s="1365"/>
      <c r="R6" s="1365"/>
      <c r="S6" s="1365"/>
      <c r="T6" s="1365"/>
      <c r="U6" s="1365"/>
      <c r="V6" s="961"/>
      <c r="W6" s="961"/>
      <c r="X6" s="961"/>
      <c r="Y6" s="1366" t="s">
        <v>25</v>
      </c>
      <c r="Z6" s="1367"/>
      <c r="AA6" s="1367"/>
      <c r="AB6" s="1367"/>
      <c r="AC6" s="1367"/>
      <c r="AD6" s="1367"/>
      <c r="AE6" s="1367"/>
      <c r="AF6" s="1367"/>
      <c r="AG6" s="1367"/>
      <c r="AH6" s="1367"/>
      <c r="AI6" s="1367"/>
      <c r="AJ6" s="1367"/>
      <c r="AK6" s="1367"/>
      <c r="AL6" s="1368"/>
      <c r="AM6" s="1334" t="s">
        <v>202</v>
      </c>
      <c r="AN6" s="1335"/>
      <c r="AO6" s="1335"/>
      <c r="AP6" s="1335"/>
      <c r="AQ6" s="1335"/>
      <c r="AR6" s="1336"/>
      <c r="AS6" s="1377" t="s">
        <v>618</v>
      </c>
      <c r="AU6" s="962"/>
    </row>
    <row r="7" spans="1:47" ht="12.75" customHeight="1">
      <c r="A7" s="514"/>
      <c r="B7" s="963" t="s">
        <v>415</v>
      </c>
      <c r="C7" s="855"/>
      <c r="D7" s="1372" t="s">
        <v>551</v>
      </c>
      <c r="E7" s="1372"/>
      <c r="F7" s="1372"/>
      <c r="G7" s="1373" t="s">
        <v>61</v>
      </c>
      <c r="H7" s="1354"/>
      <c r="I7" s="1341"/>
      <c r="J7" s="1340" t="s">
        <v>553</v>
      </c>
      <c r="K7" s="1354"/>
      <c r="L7" s="1341"/>
      <c r="M7" s="1340" t="s">
        <v>57</v>
      </c>
      <c r="N7" s="1354"/>
      <c r="O7" s="1341"/>
      <c r="P7" s="1357" t="s">
        <v>613</v>
      </c>
      <c r="Q7" s="1340" t="s">
        <v>554</v>
      </c>
      <c r="R7" s="1354"/>
      <c r="S7" s="1341"/>
      <c r="T7" s="1357" t="s">
        <v>614</v>
      </c>
      <c r="U7" s="1340" t="s">
        <v>55</v>
      </c>
      <c r="V7" s="1354"/>
      <c r="W7" s="1341"/>
      <c r="X7" s="1357" t="s">
        <v>615</v>
      </c>
      <c r="Y7" s="1344" t="s">
        <v>555</v>
      </c>
      <c r="Z7" s="1345"/>
      <c r="AA7" s="1346"/>
      <c r="AB7" s="1381" t="s">
        <v>616</v>
      </c>
      <c r="AC7" s="1344" t="s">
        <v>40</v>
      </c>
      <c r="AD7" s="1345"/>
      <c r="AE7" s="1346"/>
      <c r="AF7" s="1344" t="s">
        <v>38</v>
      </c>
      <c r="AG7" s="1345"/>
      <c r="AH7" s="1346"/>
      <c r="AI7" s="1344" t="s">
        <v>556</v>
      </c>
      <c r="AJ7" s="1345"/>
      <c r="AK7" s="1346"/>
      <c r="AL7" s="1381" t="s">
        <v>617</v>
      </c>
      <c r="AM7" s="1337"/>
      <c r="AN7" s="1338"/>
      <c r="AO7" s="1338"/>
      <c r="AP7" s="1338"/>
      <c r="AQ7" s="1338"/>
      <c r="AR7" s="1339"/>
      <c r="AS7" s="1378"/>
      <c r="AU7" s="964" t="s">
        <v>205</v>
      </c>
    </row>
    <row r="8" spans="1:47" ht="20.25" customHeight="1">
      <c r="A8" s="514"/>
      <c r="B8" s="963"/>
      <c r="C8" s="855" t="s">
        <v>206</v>
      </c>
      <c r="D8" s="1372"/>
      <c r="E8" s="1372"/>
      <c r="F8" s="1372"/>
      <c r="G8" s="1374"/>
      <c r="H8" s="1375"/>
      <c r="I8" s="1376"/>
      <c r="J8" s="1347"/>
      <c r="K8" s="1348"/>
      <c r="L8" s="1349"/>
      <c r="M8" s="1347"/>
      <c r="N8" s="1348"/>
      <c r="O8" s="1349"/>
      <c r="P8" s="1358"/>
      <c r="Q8" s="1347"/>
      <c r="R8" s="1348"/>
      <c r="S8" s="1349"/>
      <c r="T8" s="1358"/>
      <c r="U8" s="1347"/>
      <c r="V8" s="1348"/>
      <c r="W8" s="1349"/>
      <c r="X8" s="1358"/>
      <c r="Y8" s="1347"/>
      <c r="Z8" s="1348"/>
      <c r="AA8" s="1349"/>
      <c r="AB8" s="1358"/>
      <c r="AC8" s="1347"/>
      <c r="AD8" s="1348"/>
      <c r="AE8" s="1349"/>
      <c r="AF8" s="1347"/>
      <c r="AG8" s="1348"/>
      <c r="AH8" s="1349"/>
      <c r="AI8" s="1347"/>
      <c r="AJ8" s="1348"/>
      <c r="AK8" s="1349"/>
      <c r="AL8" s="1358"/>
      <c r="AM8" s="1352" t="s">
        <v>210</v>
      </c>
      <c r="AN8" s="1353"/>
      <c r="AO8" s="1340" t="s">
        <v>557</v>
      </c>
      <c r="AP8" s="1341"/>
      <c r="AQ8" s="1340" t="s">
        <v>558</v>
      </c>
      <c r="AR8" s="1341"/>
      <c r="AS8" s="1378"/>
      <c r="AU8" s="964" t="s">
        <v>63</v>
      </c>
    </row>
    <row r="9" spans="1:47" ht="13.5" customHeight="1">
      <c r="A9" s="514"/>
      <c r="B9" s="963"/>
      <c r="C9" s="856" t="s">
        <v>62</v>
      </c>
      <c r="D9" s="1342" t="s">
        <v>552</v>
      </c>
      <c r="E9" s="1332" t="s">
        <v>587</v>
      </c>
      <c r="F9" s="1332" t="s">
        <v>588</v>
      </c>
      <c r="G9" s="1342" t="s">
        <v>552</v>
      </c>
      <c r="H9" s="1332" t="s">
        <v>587</v>
      </c>
      <c r="I9" s="1332" t="s">
        <v>588</v>
      </c>
      <c r="J9" s="1342" t="s">
        <v>552</v>
      </c>
      <c r="K9" s="1332" t="s">
        <v>587</v>
      </c>
      <c r="L9" s="1332" t="s">
        <v>588</v>
      </c>
      <c r="M9" s="1342" t="s">
        <v>552</v>
      </c>
      <c r="N9" s="1332" t="s">
        <v>587</v>
      </c>
      <c r="O9" s="1332" t="s">
        <v>588</v>
      </c>
      <c r="P9" s="1355"/>
      <c r="Q9" s="1342" t="s">
        <v>552</v>
      </c>
      <c r="R9" s="1332" t="s">
        <v>587</v>
      </c>
      <c r="S9" s="1332" t="s">
        <v>588</v>
      </c>
      <c r="T9" s="1359"/>
      <c r="U9" s="1342" t="s">
        <v>552</v>
      </c>
      <c r="V9" s="1332" t="s">
        <v>587</v>
      </c>
      <c r="W9" s="1332" t="s">
        <v>588</v>
      </c>
      <c r="X9" s="1359"/>
      <c r="Y9" s="1342" t="s">
        <v>552</v>
      </c>
      <c r="Z9" s="1332" t="s">
        <v>587</v>
      </c>
      <c r="AA9" s="1332" t="s">
        <v>588</v>
      </c>
      <c r="AB9" s="1359"/>
      <c r="AC9" s="1342" t="s">
        <v>552</v>
      </c>
      <c r="AD9" s="1332" t="s">
        <v>587</v>
      </c>
      <c r="AE9" s="1332" t="s">
        <v>588</v>
      </c>
      <c r="AF9" s="1342" t="s">
        <v>552</v>
      </c>
      <c r="AG9" s="1332" t="s">
        <v>587</v>
      </c>
      <c r="AH9" s="1332" t="s">
        <v>588</v>
      </c>
      <c r="AI9" s="1342" t="s">
        <v>552</v>
      </c>
      <c r="AJ9" s="1332" t="s">
        <v>587</v>
      </c>
      <c r="AK9" s="1332" t="s">
        <v>588</v>
      </c>
      <c r="AL9" s="1359"/>
      <c r="AM9" s="1342" t="s">
        <v>552</v>
      </c>
      <c r="AN9" s="1332" t="s">
        <v>587</v>
      </c>
      <c r="AO9" s="1350" t="s">
        <v>552</v>
      </c>
      <c r="AP9" s="1332" t="s">
        <v>587</v>
      </c>
      <c r="AQ9" s="1342" t="s">
        <v>552</v>
      </c>
      <c r="AR9" s="1332" t="s">
        <v>587</v>
      </c>
      <c r="AS9" s="1379"/>
      <c r="AU9" s="964" t="s">
        <v>211</v>
      </c>
    </row>
    <row r="10" spans="1:47" ht="13.5" customHeight="1" thickBot="1">
      <c r="A10" s="514"/>
      <c r="B10" s="963"/>
      <c r="C10" s="856" t="s">
        <v>62</v>
      </c>
      <c r="D10" s="1343"/>
      <c r="E10" s="1333"/>
      <c r="F10" s="1333"/>
      <c r="G10" s="1343"/>
      <c r="H10" s="1333"/>
      <c r="I10" s="1333"/>
      <c r="J10" s="1343"/>
      <c r="K10" s="1333"/>
      <c r="L10" s="1333"/>
      <c r="M10" s="1343"/>
      <c r="N10" s="1333"/>
      <c r="O10" s="1333"/>
      <c r="P10" s="1356"/>
      <c r="Q10" s="1343"/>
      <c r="R10" s="1333"/>
      <c r="S10" s="1333"/>
      <c r="T10" s="1360"/>
      <c r="U10" s="1343"/>
      <c r="V10" s="1333"/>
      <c r="W10" s="1333"/>
      <c r="X10" s="1360"/>
      <c r="Y10" s="1343"/>
      <c r="Z10" s="1333"/>
      <c r="AA10" s="1333"/>
      <c r="AB10" s="1360"/>
      <c r="AC10" s="1343"/>
      <c r="AD10" s="1333"/>
      <c r="AE10" s="1333"/>
      <c r="AF10" s="1343"/>
      <c r="AG10" s="1333"/>
      <c r="AH10" s="1333"/>
      <c r="AI10" s="1343"/>
      <c r="AJ10" s="1333"/>
      <c r="AK10" s="1333"/>
      <c r="AL10" s="1360"/>
      <c r="AM10" s="1343"/>
      <c r="AN10" s="1333"/>
      <c r="AO10" s="1351"/>
      <c r="AP10" s="1333"/>
      <c r="AQ10" s="1343"/>
      <c r="AR10" s="1333"/>
      <c r="AS10" s="1380"/>
      <c r="AU10" s="964" t="s">
        <v>212</v>
      </c>
    </row>
    <row r="11" spans="1:47" ht="13.5" thickBot="1">
      <c r="A11" s="515"/>
      <c r="B11" s="965" t="s">
        <v>72</v>
      </c>
      <c r="C11" s="857">
        <v>2</v>
      </c>
      <c r="D11" s="966">
        <v>3</v>
      </c>
      <c r="E11" s="966">
        <v>3</v>
      </c>
      <c r="F11" s="966">
        <v>3</v>
      </c>
      <c r="G11" s="967">
        <v>4</v>
      </c>
      <c r="H11" s="967">
        <v>4</v>
      </c>
      <c r="I11" s="967">
        <v>4</v>
      </c>
      <c r="J11" s="968">
        <v>5</v>
      </c>
      <c r="K11" s="968">
        <v>5</v>
      </c>
      <c r="L11" s="968">
        <v>5</v>
      </c>
      <c r="M11" s="968">
        <v>6</v>
      </c>
      <c r="N11" s="968">
        <v>6</v>
      </c>
      <c r="O11" s="968">
        <v>6</v>
      </c>
      <c r="P11" s="1136">
        <v>7</v>
      </c>
      <c r="Q11" s="968">
        <v>8</v>
      </c>
      <c r="R11" s="968">
        <v>8</v>
      </c>
      <c r="S11" s="968">
        <v>8</v>
      </c>
      <c r="T11" s="968">
        <v>9</v>
      </c>
      <c r="U11" s="968">
        <v>10</v>
      </c>
      <c r="V11" s="968">
        <v>10</v>
      </c>
      <c r="W11" s="968">
        <v>10</v>
      </c>
      <c r="X11" s="968">
        <v>11</v>
      </c>
      <c r="Y11" s="968">
        <v>12</v>
      </c>
      <c r="Z11" s="968">
        <v>12</v>
      </c>
      <c r="AA11" s="968">
        <v>12</v>
      </c>
      <c r="AB11" s="968">
        <v>13</v>
      </c>
      <c r="AC11" s="968">
        <v>14</v>
      </c>
      <c r="AD11" s="968">
        <v>14</v>
      </c>
      <c r="AE11" s="968">
        <v>14</v>
      </c>
      <c r="AF11" s="968">
        <v>15</v>
      </c>
      <c r="AG11" s="968">
        <v>15</v>
      </c>
      <c r="AH11" s="968">
        <v>15</v>
      </c>
      <c r="AI11" s="968">
        <v>16</v>
      </c>
      <c r="AJ11" s="968">
        <v>16</v>
      </c>
      <c r="AK11" s="968">
        <v>16</v>
      </c>
      <c r="AL11" s="968">
        <v>17</v>
      </c>
      <c r="AM11" s="968">
        <v>18</v>
      </c>
      <c r="AN11" s="968">
        <v>18</v>
      </c>
      <c r="AO11" s="968">
        <v>19</v>
      </c>
      <c r="AP11" s="968">
        <v>19</v>
      </c>
      <c r="AQ11" s="857">
        <v>20</v>
      </c>
      <c r="AR11" s="857">
        <v>20</v>
      </c>
      <c r="AS11" s="969">
        <v>21</v>
      </c>
      <c r="AU11" s="970"/>
    </row>
    <row r="12" spans="1:47">
      <c r="A12" s="369"/>
      <c r="B12" s="971"/>
      <c r="C12" s="858"/>
      <c r="D12" s="972"/>
      <c r="E12" s="477"/>
      <c r="F12" s="972"/>
      <c r="G12" s="973"/>
      <c r="H12" s="973"/>
      <c r="I12" s="973"/>
      <c r="J12" s="974"/>
      <c r="K12" s="974"/>
      <c r="L12" s="974"/>
      <c r="M12" s="975"/>
      <c r="N12" s="974"/>
      <c r="O12" s="974"/>
      <c r="P12" s="974"/>
      <c r="Q12" s="974"/>
      <c r="R12" s="974"/>
      <c r="S12" s="974"/>
      <c r="T12" s="974"/>
      <c r="U12" s="974"/>
      <c r="V12" s="477"/>
      <c r="W12" s="477"/>
      <c r="X12" s="115"/>
      <c r="Y12" s="974"/>
      <c r="Z12" s="974"/>
      <c r="AA12" s="974"/>
      <c r="AB12" s="974"/>
      <c r="AC12" s="974"/>
      <c r="AD12" s="974"/>
      <c r="AE12" s="974"/>
      <c r="AF12" s="974"/>
      <c r="AG12" s="974"/>
      <c r="AH12" s="974"/>
      <c r="AI12" s="974"/>
      <c r="AJ12" s="974"/>
      <c r="AK12" s="974"/>
      <c r="AL12" s="974"/>
      <c r="AM12" s="974"/>
      <c r="AN12" s="974"/>
      <c r="AO12" s="974"/>
      <c r="AP12" s="858"/>
      <c r="AQ12" s="858"/>
      <c r="AR12" s="858"/>
      <c r="AS12" s="976"/>
      <c r="AU12" s="977"/>
    </row>
    <row r="13" spans="1:47">
      <c r="A13" s="514">
        <v>52020</v>
      </c>
      <c r="B13" s="978">
        <v>11130</v>
      </c>
      <c r="C13" s="859" t="s">
        <v>416</v>
      </c>
      <c r="D13" s="975">
        <f>SUM(G13+J13+M13+P13+Q13+T13+U13+X13+Y13+AB13+AC13+AF13+AI13+AL13+AM13+AO13+AQ13+AS13)</f>
        <v>155734</v>
      </c>
      <c r="E13" s="975">
        <f>SUM(H13+K13+N13+P13+R13+T13+V13+X13+Z13+AB13+AD13+AG13+AJ13+AL13+AN13+AP13+AR13+AS13)</f>
        <v>194764</v>
      </c>
      <c r="F13" s="975">
        <f>SUM(I13+L13+O13+S13+W13+AA13+AE13+AH13+AK13)</f>
        <v>144607</v>
      </c>
      <c r="G13" s="979">
        <v>75293</v>
      </c>
      <c r="H13" s="979">
        <v>78354</v>
      </c>
      <c r="I13" s="979">
        <v>54696</v>
      </c>
      <c r="J13" s="980">
        <v>16771</v>
      </c>
      <c r="K13" s="980">
        <v>18760</v>
      </c>
      <c r="L13" s="980">
        <v>18662</v>
      </c>
      <c r="M13" s="975">
        <v>50827</v>
      </c>
      <c r="N13" s="980">
        <v>56963</v>
      </c>
      <c r="O13" s="980">
        <v>42110</v>
      </c>
      <c r="P13" s="980"/>
      <c r="Q13" s="980">
        <v>12843</v>
      </c>
      <c r="R13" s="980">
        <v>12843</v>
      </c>
      <c r="S13" s="980">
        <v>9632</v>
      </c>
      <c r="T13" s="980"/>
      <c r="U13" s="980"/>
      <c r="V13" s="980"/>
      <c r="W13" s="980"/>
      <c r="X13" s="980"/>
      <c r="Y13" s="980"/>
      <c r="Z13" s="980"/>
      <c r="AA13" s="980"/>
      <c r="AB13" s="980"/>
      <c r="AC13" s="980"/>
      <c r="AD13" s="980"/>
      <c r="AE13" s="980"/>
      <c r="AF13" s="980"/>
      <c r="AG13" s="980">
        <v>27844</v>
      </c>
      <c r="AH13" s="980">
        <v>19507</v>
      </c>
      <c r="AI13" s="980"/>
      <c r="AJ13" s="980"/>
      <c r="AK13" s="980"/>
      <c r="AL13" s="980"/>
      <c r="AM13" s="980"/>
      <c r="AN13" s="980"/>
      <c r="AO13" s="980"/>
      <c r="AP13" s="980"/>
      <c r="AQ13" s="980"/>
      <c r="AR13" s="1100"/>
      <c r="AS13" s="981"/>
      <c r="AU13" s="982"/>
    </row>
    <row r="14" spans="1:47">
      <c r="A14" s="514"/>
      <c r="B14" s="978">
        <v>11140</v>
      </c>
      <c r="C14" s="950" t="s">
        <v>508</v>
      </c>
      <c r="D14" s="975">
        <f t="shared" ref="D14:D80" si="0">SUM(G14+J14+M14+P14+Q14+T14+U14+X14+Y14+AB14+AC14+AF14+AI14+AL14+AM14+AO14+AQ14+AS14)</f>
        <v>254</v>
      </c>
      <c r="E14" s="975">
        <f t="shared" ref="E14:E74" si="1">SUM(H14+K14+N14+P14+R14+T14+V14+X14+Z14+AB14+AD14+AG14+AJ14+AL14+AN14+AP14+AR14+AS14)</f>
        <v>254</v>
      </c>
      <c r="F14" s="975">
        <f t="shared" ref="F14:F74" si="2">SUM(I14+L14+O14+S14+W14+AA14+AE14+AH14+AK14)</f>
        <v>173</v>
      </c>
      <c r="G14" s="983"/>
      <c r="H14" s="975"/>
      <c r="I14" s="975"/>
      <c r="J14" s="983"/>
      <c r="K14" s="975"/>
      <c r="L14" s="983"/>
      <c r="M14" s="975">
        <v>254</v>
      </c>
      <c r="N14" s="983">
        <v>254</v>
      </c>
      <c r="O14" s="983">
        <v>173</v>
      </c>
      <c r="P14" s="975"/>
      <c r="Q14" s="983"/>
      <c r="R14" s="975"/>
      <c r="S14" s="983"/>
      <c r="T14" s="975"/>
      <c r="U14" s="983"/>
      <c r="V14" s="975"/>
      <c r="W14" s="983"/>
      <c r="X14" s="975"/>
      <c r="Y14" s="983"/>
      <c r="Z14" s="975"/>
      <c r="AA14" s="983"/>
      <c r="AB14" s="975"/>
      <c r="AC14" s="983"/>
      <c r="AD14" s="975"/>
      <c r="AE14" s="983"/>
      <c r="AF14" s="975"/>
      <c r="AG14" s="983"/>
      <c r="AH14" s="975"/>
      <c r="AI14" s="983"/>
      <c r="AJ14" s="975"/>
      <c r="AK14" s="983"/>
      <c r="AL14" s="975"/>
      <c r="AM14" s="983"/>
      <c r="AN14" s="975"/>
      <c r="AO14" s="983"/>
      <c r="AP14" s="975"/>
      <c r="AQ14" s="983"/>
      <c r="AR14" s="975"/>
      <c r="AS14" s="984"/>
      <c r="AU14" s="982"/>
    </row>
    <row r="15" spans="1:47">
      <c r="A15" s="514"/>
      <c r="B15" s="978">
        <v>11220</v>
      </c>
      <c r="C15" s="950" t="s">
        <v>591</v>
      </c>
      <c r="D15" s="975">
        <f t="shared" si="0"/>
        <v>0</v>
      </c>
      <c r="E15" s="975">
        <f t="shared" si="1"/>
        <v>58</v>
      </c>
      <c r="F15" s="975">
        <f t="shared" si="2"/>
        <v>58</v>
      </c>
      <c r="G15" s="983"/>
      <c r="H15" s="985"/>
      <c r="I15" s="985"/>
      <c r="J15" s="983"/>
      <c r="K15" s="975"/>
      <c r="L15" s="983"/>
      <c r="M15" s="975"/>
      <c r="N15" s="983">
        <v>58</v>
      </c>
      <c r="O15" s="983">
        <v>58</v>
      </c>
      <c r="P15" s="975"/>
      <c r="Q15" s="983"/>
      <c r="R15" s="975"/>
      <c r="S15" s="983"/>
      <c r="T15" s="975"/>
      <c r="U15" s="983"/>
      <c r="V15" s="975"/>
      <c r="W15" s="983"/>
      <c r="X15" s="975"/>
      <c r="Y15" s="983"/>
      <c r="Z15" s="975"/>
      <c r="AA15" s="983"/>
      <c r="AB15" s="975"/>
      <c r="AC15" s="983"/>
      <c r="AD15" s="975"/>
      <c r="AE15" s="983"/>
      <c r="AF15" s="975"/>
      <c r="AG15" s="983"/>
      <c r="AH15" s="975"/>
      <c r="AI15" s="983"/>
      <c r="AJ15" s="975"/>
      <c r="AK15" s="983"/>
      <c r="AL15" s="975"/>
      <c r="AM15" s="983"/>
      <c r="AN15" s="975"/>
      <c r="AO15" s="983"/>
      <c r="AP15" s="975"/>
      <c r="AQ15" s="983"/>
      <c r="AR15" s="1034"/>
      <c r="AS15" s="984"/>
      <c r="AU15" s="982"/>
    </row>
    <row r="16" spans="1:47">
      <c r="A16" s="516"/>
      <c r="B16" s="943">
        <v>13320</v>
      </c>
      <c r="C16" s="859" t="s">
        <v>487</v>
      </c>
      <c r="D16" s="975">
        <f t="shared" si="0"/>
        <v>8255</v>
      </c>
      <c r="E16" s="975">
        <f t="shared" si="1"/>
        <v>8255</v>
      </c>
      <c r="F16" s="975">
        <f t="shared" si="2"/>
        <v>0</v>
      </c>
      <c r="G16" s="985"/>
      <c r="H16" s="985"/>
      <c r="I16" s="985"/>
      <c r="J16" s="975"/>
      <c r="K16" s="975"/>
      <c r="L16" s="975"/>
      <c r="M16" s="975">
        <v>8255</v>
      </c>
      <c r="N16" s="975">
        <v>8255</v>
      </c>
      <c r="O16" s="975"/>
      <c r="P16" s="975"/>
      <c r="Q16" s="975"/>
      <c r="R16" s="975"/>
      <c r="S16" s="975"/>
      <c r="T16" s="975"/>
      <c r="U16" s="975"/>
      <c r="V16" s="975"/>
      <c r="W16" s="975"/>
      <c r="X16" s="975"/>
      <c r="Y16" s="975"/>
      <c r="Z16" s="975"/>
      <c r="AA16" s="975"/>
      <c r="AB16" s="975"/>
      <c r="AC16" s="975"/>
      <c r="AD16" s="975"/>
      <c r="AE16" s="975"/>
      <c r="AF16" s="975"/>
      <c r="AG16" s="975"/>
      <c r="AH16" s="975"/>
      <c r="AI16" s="975"/>
      <c r="AJ16" s="975"/>
      <c r="AK16" s="975"/>
      <c r="AL16" s="975"/>
      <c r="AM16" s="975"/>
      <c r="AN16" s="975"/>
      <c r="AO16" s="975"/>
      <c r="AP16" s="975"/>
      <c r="AQ16" s="975"/>
      <c r="AR16" s="1034"/>
      <c r="AS16" s="986"/>
      <c r="AU16" s="982"/>
    </row>
    <row r="17" spans="1:48">
      <c r="A17" s="516"/>
      <c r="B17" s="943">
        <v>13350</v>
      </c>
      <c r="C17" s="859" t="s">
        <v>488</v>
      </c>
      <c r="D17" s="975">
        <f t="shared" si="0"/>
        <v>458956</v>
      </c>
      <c r="E17" s="975">
        <f t="shared" si="1"/>
        <v>403933</v>
      </c>
      <c r="F17" s="975">
        <f t="shared" si="2"/>
        <v>237448</v>
      </c>
      <c r="G17" s="985"/>
      <c r="H17" s="985"/>
      <c r="I17" s="985"/>
      <c r="J17" s="975"/>
      <c r="K17" s="975"/>
      <c r="L17" s="975"/>
      <c r="M17" s="975">
        <v>28956</v>
      </c>
      <c r="N17" s="975">
        <v>182821</v>
      </c>
      <c r="O17" s="975">
        <v>176047</v>
      </c>
      <c r="P17" s="975"/>
      <c r="Q17" s="975"/>
      <c r="R17" s="975"/>
      <c r="S17" s="975"/>
      <c r="T17" s="975"/>
      <c r="U17" s="975"/>
      <c r="V17" s="975"/>
      <c r="W17" s="975"/>
      <c r="X17" s="975"/>
      <c r="Y17" s="975"/>
      <c r="Z17" s="975"/>
      <c r="AA17" s="975"/>
      <c r="AB17" s="975"/>
      <c r="AC17" s="975"/>
      <c r="AD17" s="975">
        <v>102680</v>
      </c>
      <c r="AE17" s="975">
        <v>2005</v>
      </c>
      <c r="AF17" s="975">
        <v>430000</v>
      </c>
      <c r="AG17" s="975">
        <v>118432</v>
      </c>
      <c r="AH17" s="975">
        <v>59396</v>
      </c>
      <c r="AI17" s="975"/>
      <c r="AJ17" s="975"/>
      <c r="AK17" s="975"/>
      <c r="AL17" s="975"/>
      <c r="AM17" s="975"/>
      <c r="AN17" s="975"/>
      <c r="AO17" s="975"/>
      <c r="AP17" s="975"/>
      <c r="AQ17" s="975"/>
      <c r="AR17" s="1034"/>
      <c r="AS17" s="986"/>
      <c r="AU17" s="982"/>
    </row>
    <row r="18" spans="1:48">
      <c r="A18" s="516"/>
      <c r="B18" s="943">
        <v>18010</v>
      </c>
      <c r="C18" s="951" t="s">
        <v>509</v>
      </c>
      <c r="D18" s="975">
        <f t="shared" si="0"/>
        <v>0</v>
      </c>
      <c r="E18" s="975">
        <f t="shared" si="1"/>
        <v>54624</v>
      </c>
      <c r="F18" s="975">
        <f t="shared" si="2"/>
        <v>54624</v>
      </c>
      <c r="G18" s="985"/>
      <c r="H18" s="985"/>
      <c r="I18" s="985"/>
      <c r="J18" s="975"/>
      <c r="K18" s="975"/>
      <c r="L18" s="975"/>
      <c r="M18" s="975"/>
      <c r="N18" s="975">
        <v>293</v>
      </c>
      <c r="O18" s="975">
        <v>293</v>
      </c>
      <c r="P18" s="975"/>
      <c r="Q18" s="975"/>
      <c r="R18" s="987">
        <v>10354</v>
      </c>
      <c r="S18" s="987">
        <v>10354</v>
      </c>
      <c r="T18" s="975"/>
      <c r="U18" s="975"/>
      <c r="V18" s="975"/>
      <c r="W18" s="975"/>
      <c r="X18" s="975"/>
      <c r="Y18" s="975"/>
      <c r="Z18" s="975"/>
      <c r="AA18" s="975"/>
      <c r="AB18" s="975"/>
      <c r="AC18" s="975"/>
      <c r="AD18" s="975"/>
      <c r="AE18" s="975"/>
      <c r="AF18" s="975"/>
      <c r="AG18" s="975"/>
      <c r="AH18" s="975"/>
      <c r="AI18" s="975"/>
      <c r="AJ18" s="975">
        <v>43977</v>
      </c>
      <c r="AK18" s="975">
        <v>43977</v>
      </c>
      <c r="AL18" s="975"/>
      <c r="AM18" s="975"/>
      <c r="AN18" s="975"/>
      <c r="AO18" s="975"/>
      <c r="AP18" s="975"/>
      <c r="AQ18" s="975"/>
      <c r="AR18" s="1034"/>
      <c r="AS18" s="986"/>
      <c r="AU18" s="982"/>
    </row>
    <row r="19" spans="1:48">
      <c r="A19" s="516">
        <v>45120</v>
      </c>
      <c r="B19" s="943">
        <v>41233</v>
      </c>
      <c r="C19" s="859" t="s">
        <v>217</v>
      </c>
      <c r="D19" s="975">
        <f t="shared" si="0"/>
        <v>9060</v>
      </c>
      <c r="E19" s="975">
        <f t="shared" si="1"/>
        <v>28751</v>
      </c>
      <c r="F19" s="975">
        <f t="shared" si="2"/>
        <v>23088</v>
      </c>
      <c r="G19" s="985">
        <v>3000</v>
      </c>
      <c r="H19" s="985">
        <v>20525</v>
      </c>
      <c r="I19" s="985">
        <v>18793</v>
      </c>
      <c r="J19" s="975">
        <v>6000</v>
      </c>
      <c r="K19" s="975">
        <v>7000</v>
      </c>
      <c r="L19" s="975">
        <v>3071</v>
      </c>
      <c r="M19" s="975">
        <v>60</v>
      </c>
      <c r="N19" s="975">
        <v>61</v>
      </c>
      <c r="O19" s="975">
        <v>59</v>
      </c>
      <c r="P19" s="975"/>
      <c r="Q19" s="975"/>
      <c r="R19" s="975">
        <v>1165</v>
      </c>
      <c r="S19" s="975">
        <v>1165</v>
      </c>
      <c r="T19" s="975"/>
      <c r="U19" s="975"/>
      <c r="V19" s="975"/>
      <c r="W19" s="975"/>
      <c r="X19" s="975"/>
      <c r="Y19" s="975"/>
      <c r="Z19" s="975"/>
      <c r="AA19" s="975"/>
      <c r="AB19" s="975"/>
      <c r="AC19" s="975"/>
      <c r="AD19" s="975"/>
      <c r="AE19" s="975"/>
      <c r="AF19" s="975"/>
      <c r="AG19" s="975"/>
      <c r="AH19" s="975"/>
      <c r="AI19" s="975"/>
      <c r="AJ19" s="975"/>
      <c r="AK19" s="975"/>
      <c r="AL19" s="975"/>
      <c r="AM19" s="975"/>
      <c r="AN19" s="975"/>
      <c r="AO19" s="975"/>
      <c r="AP19" s="975"/>
      <c r="AQ19" s="975"/>
      <c r="AR19" s="1034"/>
      <c r="AS19" s="986"/>
      <c r="AU19" s="964"/>
    </row>
    <row r="20" spans="1:48">
      <c r="A20" s="516">
        <v>45140</v>
      </c>
      <c r="B20" s="943">
        <v>45120</v>
      </c>
      <c r="C20" s="859" t="s">
        <v>418</v>
      </c>
      <c r="D20" s="975">
        <f t="shared" si="0"/>
        <v>170080</v>
      </c>
      <c r="E20" s="975">
        <f t="shared" si="1"/>
        <v>359492</v>
      </c>
      <c r="F20" s="975">
        <f t="shared" si="2"/>
        <v>350536</v>
      </c>
      <c r="G20" s="985"/>
      <c r="H20" s="985"/>
      <c r="I20" s="985"/>
      <c r="J20" s="975"/>
      <c r="K20" s="975"/>
      <c r="L20" s="975"/>
      <c r="M20" s="975">
        <v>5080</v>
      </c>
      <c r="N20" s="975">
        <v>20133</v>
      </c>
      <c r="O20" s="975">
        <v>16306</v>
      </c>
      <c r="P20" s="975"/>
      <c r="Q20" s="975"/>
      <c r="R20" s="975"/>
      <c r="S20" s="975"/>
      <c r="T20" s="975"/>
      <c r="U20" s="975"/>
      <c r="V20" s="975"/>
      <c r="W20" s="975"/>
      <c r="X20" s="975"/>
      <c r="Y20" s="975"/>
      <c r="Z20" s="975"/>
      <c r="AA20" s="975"/>
      <c r="AB20" s="975"/>
      <c r="AC20" s="975"/>
      <c r="AD20" s="975">
        <v>254622</v>
      </c>
      <c r="AE20" s="975">
        <v>252473</v>
      </c>
      <c r="AF20" s="975">
        <v>165000</v>
      </c>
      <c r="AG20" s="975">
        <v>84737</v>
      </c>
      <c r="AH20" s="975">
        <v>81757</v>
      </c>
      <c r="AI20" s="975"/>
      <c r="AJ20" s="975"/>
      <c r="AK20" s="975"/>
      <c r="AL20" s="975"/>
      <c r="AM20" s="975"/>
      <c r="AN20" s="975"/>
      <c r="AO20" s="975"/>
      <c r="AP20" s="975"/>
      <c r="AQ20" s="975"/>
      <c r="AR20" s="1034"/>
      <c r="AS20" s="986"/>
      <c r="AU20" s="964"/>
    </row>
    <row r="21" spans="1:48">
      <c r="A21" s="516">
        <v>45160</v>
      </c>
      <c r="B21" s="943">
        <v>45140</v>
      </c>
      <c r="C21" s="859" t="s">
        <v>419</v>
      </c>
      <c r="D21" s="975">
        <f t="shared" si="0"/>
        <v>41910</v>
      </c>
      <c r="E21" s="975">
        <f t="shared" si="1"/>
        <v>46342</v>
      </c>
      <c r="F21" s="975">
        <f t="shared" si="2"/>
        <v>40851</v>
      </c>
      <c r="G21" s="985"/>
      <c r="H21" s="985"/>
      <c r="I21" s="985"/>
      <c r="J21" s="975"/>
      <c r="K21" s="975"/>
      <c r="L21" s="975"/>
      <c r="M21" s="975">
        <v>41910</v>
      </c>
      <c r="N21" s="975">
        <v>46342</v>
      </c>
      <c r="O21" s="975">
        <v>40851</v>
      </c>
      <c r="P21" s="975"/>
      <c r="Q21" s="975"/>
      <c r="R21" s="975"/>
      <c r="S21" s="975"/>
      <c r="T21" s="975"/>
      <c r="U21" s="975"/>
      <c r="V21" s="975"/>
      <c r="W21" s="975"/>
      <c r="X21" s="975"/>
      <c r="Y21" s="975"/>
      <c r="Z21" s="975"/>
      <c r="AA21" s="975"/>
      <c r="AB21" s="975"/>
      <c r="AC21" s="975"/>
      <c r="AD21" s="975"/>
      <c r="AE21" s="975"/>
      <c r="AF21" s="975"/>
      <c r="AG21" s="975"/>
      <c r="AH21" s="975"/>
      <c r="AI21" s="975"/>
      <c r="AJ21" s="975"/>
      <c r="AK21" s="975"/>
      <c r="AL21" s="975"/>
      <c r="AM21" s="975"/>
      <c r="AN21" s="975"/>
      <c r="AO21" s="975"/>
      <c r="AP21" s="975"/>
      <c r="AQ21" s="975"/>
      <c r="AR21" s="1034"/>
      <c r="AS21" s="986"/>
      <c r="AU21" s="964"/>
    </row>
    <row r="22" spans="1:48">
      <c r="A22" s="516">
        <v>45170</v>
      </c>
      <c r="B22" s="943">
        <v>45160</v>
      </c>
      <c r="C22" s="859" t="s">
        <v>213</v>
      </c>
      <c r="D22" s="975">
        <f t="shared" si="0"/>
        <v>24829</v>
      </c>
      <c r="E22" s="975">
        <f t="shared" si="1"/>
        <v>29049</v>
      </c>
      <c r="F22" s="975">
        <f t="shared" si="2"/>
        <v>20052</v>
      </c>
      <c r="G22" s="985"/>
      <c r="H22" s="985"/>
      <c r="I22" s="985"/>
      <c r="J22" s="975"/>
      <c r="K22" s="975"/>
      <c r="L22" s="975"/>
      <c r="M22" s="975">
        <v>24829</v>
      </c>
      <c r="N22" s="975">
        <v>26137</v>
      </c>
      <c r="O22" s="975">
        <v>17170</v>
      </c>
      <c r="P22" s="975"/>
      <c r="Q22" s="975"/>
      <c r="R22" s="975"/>
      <c r="S22" s="975"/>
      <c r="T22" s="975"/>
      <c r="U22" s="975"/>
      <c r="V22" s="975"/>
      <c r="W22" s="975"/>
      <c r="X22" s="975"/>
      <c r="Y22" s="975"/>
      <c r="Z22" s="975"/>
      <c r="AA22" s="975"/>
      <c r="AB22" s="975"/>
      <c r="AC22" s="975"/>
      <c r="AD22" s="975"/>
      <c r="AE22" s="975"/>
      <c r="AF22" s="975"/>
      <c r="AG22" s="975">
        <v>2912</v>
      </c>
      <c r="AH22" s="975">
        <v>2882</v>
      </c>
      <c r="AI22" s="975"/>
      <c r="AJ22" s="975"/>
      <c r="AK22" s="975"/>
      <c r="AL22" s="975"/>
      <c r="AM22" s="975"/>
      <c r="AN22" s="975"/>
      <c r="AO22" s="975"/>
      <c r="AP22" s="975"/>
      <c r="AQ22" s="975"/>
      <c r="AR22" s="1034"/>
      <c r="AS22" s="986"/>
      <c r="AU22" s="982"/>
    </row>
    <row r="23" spans="1:48">
      <c r="A23" s="516">
        <v>13350</v>
      </c>
      <c r="B23" s="943">
        <v>45170</v>
      </c>
      <c r="C23" s="859" t="s">
        <v>420</v>
      </c>
      <c r="D23" s="975">
        <f t="shared" si="0"/>
        <v>1270</v>
      </c>
      <c r="E23" s="975">
        <f t="shared" si="1"/>
        <v>9746</v>
      </c>
      <c r="F23" s="975">
        <f t="shared" si="2"/>
        <v>9144</v>
      </c>
      <c r="G23" s="985"/>
      <c r="H23" s="985"/>
      <c r="I23" s="985"/>
      <c r="J23" s="975"/>
      <c r="K23" s="975"/>
      <c r="L23" s="975"/>
      <c r="M23" s="975">
        <v>1270</v>
      </c>
      <c r="N23" s="975">
        <v>2746</v>
      </c>
      <c r="O23" s="975">
        <v>2144</v>
      </c>
      <c r="P23" s="975"/>
      <c r="Q23" s="975"/>
      <c r="R23" s="975"/>
      <c r="S23" s="975"/>
      <c r="T23" s="975"/>
      <c r="U23" s="975"/>
      <c r="V23" s="975"/>
      <c r="W23" s="975"/>
      <c r="X23" s="975"/>
      <c r="Y23" s="975"/>
      <c r="Z23" s="975"/>
      <c r="AA23" s="975"/>
      <c r="AB23" s="975"/>
      <c r="AC23" s="975"/>
      <c r="AD23" s="975"/>
      <c r="AE23" s="975"/>
      <c r="AF23" s="975"/>
      <c r="AG23" s="975">
        <v>7000</v>
      </c>
      <c r="AH23" s="975">
        <v>7000</v>
      </c>
      <c r="AI23" s="975"/>
      <c r="AJ23" s="975"/>
      <c r="AK23" s="975"/>
      <c r="AL23" s="975"/>
      <c r="AM23" s="975"/>
      <c r="AN23" s="975"/>
      <c r="AO23" s="975"/>
      <c r="AP23" s="975"/>
      <c r="AQ23" s="975"/>
      <c r="AR23" s="1034"/>
      <c r="AS23" s="986"/>
      <c r="AU23" s="982"/>
    </row>
    <row r="24" spans="1:48">
      <c r="A24" s="516"/>
      <c r="B24" s="943">
        <v>47320</v>
      </c>
      <c r="C24" s="859" t="s">
        <v>512</v>
      </c>
      <c r="D24" s="975"/>
      <c r="E24" s="975">
        <f t="shared" si="1"/>
        <v>4190</v>
      </c>
      <c r="F24" s="975">
        <f t="shared" si="2"/>
        <v>4178</v>
      </c>
      <c r="G24" s="985"/>
      <c r="H24" s="985"/>
      <c r="I24" s="985"/>
      <c r="J24" s="975"/>
      <c r="K24" s="975"/>
      <c r="L24" s="975"/>
      <c r="M24" s="975"/>
      <c r="N24" s="975">
        <v>4190</v>
      </c>
      <c r="O24" s="975">
        <v>4178</v>
      </c>
      <c r="P24" s="975"/>
      <c r="Q24" s="975"/>
      <c r="R24" s="975"/>
      <c r="S24" s="975"/>
      <c r="T24" s="975"/>
      <c r="U24" s="975"/>
      <c r="V24" s="975"/>
      <c r="W24" s="975"/>
      <c r="X24" s="975"/>
      <c r="Y24" s="975"/>
      <c r="Z24" s="975"/>
      <c r="AA24" s="975"/>
      <c r="AB24" s="975"/>
      <c r="AC24" s="975"/>
      <c r="AD24" s="975"/>
      <c r="AE24" s="975"/>
      <c r="AF24" s="975"/>
      <c r="AG24" s="975"/>
      <c r="AH24" s="975"/>
      <c r="AI24" s="975"/>
      <c r="AJ24" s="975"/>
      <c r="AK24" s="975"/>
      <c r="AL24" s="975"/>
      <c r="AM24" s="975"/>
      <c r="AN24" s="975"/>
      <c r="AO24" s="975"/>
      <c r="AP24" s="975"/>
      <c r="AQ24" s="975"/>
      <c r="AR24" s="1034"/>
      <c r="AS24" s="986"/>
      <c r="AU24" s="982"/>
    </row>
    <row r="25" spans="1:48">
      <c r="A25" s="516">
        <v>66010</v>
      </c>
      <c r="B25" s="943">
        <v>47410</v>
      </c>
      <c r="C25" s="859" t="s">
        <v>421</v>
      </c>
      <c r="D25" s="975">
        <f t="shared" si="0"/>
        <v>254</v>
      </c>
      <c r="E25" s="975">
        <f t="shared" si="1"/>
        <v>180</v>
      </c>
      <c r="F25" s="975">
        <f t="shared" si="2"/>
        <v>0</v>
      </c>
      <c r="G25" s="985"/>
      <c r="H25" s="985"/>
      <c r="I25" s="985"/>
      <c r="J25" s="975"/>
      <c r="K25" s="975"/>
      <c r="L25" s="975"/>
      <c r="M25" s="975">
        <v>254</v>
      </c>
      <c r="N25" s="975">
        <v>180</v>
      </c>
      <c r="O25" s="975"/>
      <c r="P25" s="975"/>
      <c r="Q25" s="975"/>
      <c r="R25" s="975"/>
      <c r="S25" s="975"/>
      <c r="T25" s="975"/>
      <c r="U25" s="975"/>
      <c r="V25" s="975"/>
      <c r="W25" s="975"/>
      <c r="X25" s="975"/>
      <c r="Y25" s="975"/>
      <c r="Z25" s="975"/>
      <c r="AA25" s="975"/>
      <c r="AB25" s="975"/>
      <c r="AC25" s="975"/>
      <c r="AD25" s="975"/>
      <c r="AE25" s="975"/>
      <c r="AF25" s="975"/>
      <c r="AG25" s="975"/>
      <c r="AH25" s="975"/>
      <c r="AI25" s="975"/>
      <c r="AJ25" s="975"/>
      <c r="AK25" s="975"/>
      <c r="AL25" s="975"/>
      <c r="AM25" s="975"/>
      <c r="AN25" s="975"/>
      <c r="AO25" s="975"/>
      <c r="AP25" s="975"/>
      <c r="AQ25" s="975"/>
      <c r="AR25" s="1034"/>
      <c r="AS25" s="986"/>
      <c r="AU25" s="982"/>
    </row>
    <row r="26" spans="1:48">
      <c r="A26" s="516"/>
      <c r="B26" s="943">
        <v>51040</v>
      </c>
      <c r="C26" s="859" t="s">
        <v>594</v>
      </c>
      <c r="D26" s="975">
        <f t="shared" si="0"/>
        <v>0</v>
      </c>
      <c r="E26" s="975">
        <f t="shared" si="1"/>
        <v>250</v>
      </c>
      <c r="F26" s="975">
        <f t="shared" si="2"/>
        <v>250</v>
      </c>
      <c r="G26" s="985"/>
      <c r="H26" s="985"/>
      <c r="I26" s="985"/>
      <c r="J26" s="975"/>
      <c r="K26" s="975"/>
      <c r="L26" s="975"/>
      <c r="M26" s="975"/>
      <c r="N26" s="975">
        <v>250</v>
      </c>
      <c r="O26" s="975">
        <v>250</v>
      </c>
      <c r="P26" s="975"/>
      <c r="Q26" s="975"/>
      <c r="R26" s="975"/>
      <c r="S26" s="975"/>
      <c r="T26" s="975"/>
      <c r="U26" s="975"/>
      <c r="V26" s="975"/>
      <c r="W26" s="975"/>
      <c r="X26" s="975"/>
      <c r="Y26" s="975"/>
      <c r="Z26" s="975"/>
      <c r="AA26" s="975"/>
      <c r="AB26" s="975"/>
      <c r="AC26" s="975"/>
      <c r="AD26" s="975"/>
      <c r="AE26" s="975"/>
      <c r="AF26" s="975"/>
      <c r="AG26" s="975"/>
      <c r="AH26" s="975"/>
      <c r="AI26" s="975"/>
      <c r="AJ26" s="975"/>
      <c r="AK26" s="975"/>
      <c r="AL26" s="975"/>
      <c r="AM26" s="975"/>
      <c r="AN26" s="975"/>
      <c r="AO26" s="975"/>
      <c r="AP26" s="975"/>
      <c r="AQ26" s="975"/>
      <c r="AR26" s="1034"/>
      <c r="AS26" s="986"/>
      <c r="AU26" s="982"/>
    </row>
    <row r="27" spans="1:48">
      <c r="A27" s="516">
        <v>11130</v>
      </c>
      <c r="B27" s="943">
        <v>52020</v>
      </c>
      <c r="C27" s="859" t="s">
        <v>422</v>
      </c>
      <c r="D27" s="975">
        <f t="shared" si="0"/>
        <v>27177</v>
      </c>
      <c r="E27" s="975">
        <f t="shared" si="1"/>
        <v>68366</v>
      </c>
      <c r="F27" s="975">
        <f t="shared" si="2"/>
        <v>40759</v>
      </c>
      <c r="G27" s="985"/>
      <c r="H27" s="985"/>
      <c r="I27" s="985"/>
      <c r="J27" s="975"/>
      <c r="K27" s="975"/>
      <c r="L27" s="975"/>
      <c r="M27" s="975">
        <v>19177</v>
      </c>
      <c r="N27" s="975">
        <v>29351</v>
      </c>
      <c r="O27" s="975">
        <v>19206</v>
      </c>
      <c r="P27" s="975"/>
      <c r="Q27" s="975">
        <v>8000</v>
      </c>
      <c r="R27" s="975">
        <v>8000</v>
      </c>
      <c r="S27" s="975"/>
      <c r="T27" s="975"/>
      <c r="U27" s="975"/>
      <c r="V27" s="975"/>
      <c r="W27" s="975"/>
      <c r="X27" s="975"/>
      <c r="Y27" s="975"/>
      <c r="Z27" s="975"/>
      <c r="AA27" s="975"/>
      <c r="AB27" s="975"/>
      <c r="AC27" s="975"/>
      <c r="AD27" s="975"/>
      <c r="AE27" s="975"/>
      <c r="AF27" s="975"/>
      <c r="AG27" s="975">
        <v>31015</v>
      </c>
      <c r="AH27" s="975">
        <v>21553</v>
      </c>
      <c r="AI27" s="975"/>
      <c r="AJ27" s="975"/>
      <c r="AK27" s="975"/>
      <c r="AL27" s="975"/>
      <c r="AM27" s="975"/>
      <c r="AN27" s="975"/>
      <c r="AO27" s="975"/>
      <c r="AP27" s="975"/>
      <c r="AQ27" s="975"/>
      <c r="AR27" s="1034"/>
      <c r="AS27" s="986"/>
      <c r="AU27" s="982"/>
    </row>
    <row r="28" spans="1:48">
      <c r="A28" s="516"/>
      <c r="B28" s="943">
        <v>62010</v>
      </c>
      <c r="C28" s="859" t="s">
        <v>542</v>
      </c>
      <c r="D28" s="975">
        <f t="shared" si="0"/>
        <v>0</v>
      </c>
      <c r="E28" s="975">
        <f t="shared" si="1"/>
        <v>22060</v>
      </c>
      <c r="F28" s="975">
        <f t="shared" si="2"/>
        <v>21485</v>
      </c>
      <c r="G28" s="985"/>
      <c r="H28" s="985"/>
      <c r="I28" s="985"/>
      <c r="J28" s="975"/>
      <c r="K28" s="975"/>
      <c r="L28" s="975"/>
      <c r="M28" s="975"/>
      <c r="N28" s="975">
        <v>22060</v>
      </c>
      <c r="O28" s="975">
        <v>21485</v>
      </c>
      <c r="P28" s="975"/>
      <c r="Q28" s="975"/>
      <c r="R28" s="975"/>
      <c r="S28" s="975"/>
      <c r="T28" s="975"/>
      <c r="U28" s="975"/>
      <c r="V28" s="975"/>
      <c r="W28" s="975"/>
      <c r="X28" s="975"/>
      <c r="Y28" s="975"/>
      <c r="Z28" s="975"/>
      <c r="AA28" s="975"/>
      <c r="AB28" s="975"/>
      <c r="AC28" s="975"/>
      <c r="AD28" s="975"/>
      <c r="AE28" s="975"/>
      <c r="AF28" s="975"/>
      <c r="AG28" s="975"/>
      <c r="AH28" s="975"/>
      <c r="AI28" s="975"/>
      <c r="AJ28" s="975"/>
      <c r="AK28" s="975"/>
      <c r="AL28" s="975"/>
      <c r="AM28" s="975"/>
      <c r="AN28" s="975"/>
      <c r="AO28" s="975"/>
      <c r="AP28" s="975"/>
      <c r="AQ28" s="975"/>
      <c r="AR28" s="1034"/>
      <c r="AS28" s="986"/>
      <c r="AU28" s="982"/>
    </row>
    <row r="29" spans="1:48">
      <c r="A29" s="516">
        <v>52020</v>
      </c>
      <c r="B29" s="943">
        <v>64010</v>
      </c>
      <c r="C29" s="859" t="s">
        <v>215</v>
      </c>
      <c r="D29" s="975">
        <f t="shared" si="0"/>
        <v>157790</v>
      </c>
      <c r="E29" s="975">
        <f t="shared" si="1"/>
        <v>174008</v>
      </c>
      <c r="F29" s="975">
        <f t="shared" si="2"/>
        <v>128449</v>
      </c>
      <c r="G29" s="985"/>
      <c r="H29" s="985"/>
      <c r="I29" s="985"/>
      <c r="J29" s="975"/>
      <c r="K29" s="975"/>
      <c r="L29" s="975"/>
      <c r="M29" s="975">
        <v>97790</v>
      </c>
      <c r="N29" s="975">
        <v>96402</v>
      </c>
      <c r="O29" s="975">
        <v>58306</v>
      </c>
      <c r="P29" s="975"/>
      <c r="Q29" s="975"/>
      <c r="R29" s="975"/>
      <c r="S29" s="975"/>
      <c r="T29" s="975"/>
      <c r="U29" s="975"/>
      <c r="V29" s="975"/>
      <c r="W29" s="975"/>
      <c r="X29" s="975"/>
      <c r="Y29" s="975"/>
      <c r="Z29" s="975"/>
      <c r="AA29" s="975"/>
      <c r="AB29" s="975"/>
      <c r="AC29" s="975"/>
      <c r="AD29" s="975"/>
      <c r="AE29" s="975"/>
      <c r="AF29" s="975">
        <v>60000</v>
      </c>
      <c r="AG29" s="975">
        <v>77606</v>
      </c>
      <c r="AH29" s="975">
        <v>70143</v>
      </c>
      <c r="AI29" s="975"/>
      <c r="AJ29" s="975"/>
      <c r="AK29" s="975"/>
      <c r="AL29" s="975"/>
      <c r="AM29" s="975"/>
      <c r="AN29" s="975"/>
      <c r="AO29" s="975"/>
      <c r="AP29" s="975"/>
      <c r="AQ29" s="975"/>
      <c r="AR29" s="1034"/>
      <c r="AS29" s="986"/>
      <c r="AU29" s="982"/>
    </row>
    <row r="30" spans="1:48">
      <c r="A30" s="516">
        <v>66020</v>
      </c>
      <c r="B30" s="943">
        <v>66010</v>
      </c>
      <c r="C30" s="859" t="s">
        <v>214</v>
      </c>
      <c r="D30" s="975">
        <f t="shared" si="0"/>
        <v>102241</v>
      </c>
      <c r="E30" s="975">
        <f t="shared" si="1"/>
        <v>117650</v>
      </c>
      <c r="F30" s="975">
        <f t="shared" si="2"/>
        <v>69311</v>
      </c>
      <c r="G30" s="985"/>
      <c r="H30" s="985"/>
      <c r="I30" s="985"/>
      <c r="J30" s="975"/>
      <c r="K30" s="975"/>
      <c r="L30" s="975"/>
      <c r="M30" s="975">
        <v>102241</v>
      </c>
      <c r="N30" s="975">
        <v>97674</v>
      </c>
      <c r="O30" s="975">
        <v>49335</v>
      </c>
      <c r="P30" s="975"/>
      <c r="Q30" s="975"/>
      <c r="R30" s="975"/>
      <c r="S30" s="975"/>
      <c r="T30" s="975"/>
      <c r="U30" s="975"/>
      <c r="V30" s="975"/>
      <c r="W30" s="975"/>
      <c r="X30" s="975"/>
      <c r="Y30" s="975"/>
      <c r="Z30" s="975"/>
      <c r="AA30" s="975"/>
      <c r="AB30" s="975"/>
      <c r="AC30" s="975"/>
      <c r="AD30" s="975"/>
      <c r="AE30" s="975"/>
      <c r="AF30" s="975"/>
      <c r="AG30" s="975">
        <v>19976</v>
      </c>
      <c r="AH30" s="975">
        <v>19976</v>
      </c>
      <c r="AI30" s="975"/>
      <c r="AJ30" s="975"/>
      <c r="AK30" s="975"/>
      <c r="AL30" s="975"/>
      <c r="AM30" s="975"/>
      <c r="AN30" s="975"/>
      <c r="AO30" s="975"/>
      <c r="AP30" s="975"/>
      <c r="AQ30" s="975"/>
      <c r="AR30" s="1034"/>
      <c r="AS30" s="986"/>
      <c r="AU30" s="982"/>
    </row>
    <row r="31" spans="1:48">
      <c r="A31" s="516">
        <v>47410</v>
      </c>
      <c r="B31" s="943">
        <v>66020</v>
      </c>
      <c r="C31" s="859" t="s">
        <v>423</v>
      </c>
      <c r="D31" s="975">
        <f t="shared" si="0"/>
        <v>1921537</v>
      </c>
      <c r="E31" s="975">
        <f t="shared" si="1"/>
        <v>591898</v>
      </c>
      <c r="F31" s="975">
        <f t="shared" si="2"/>
        <v>15573</v>
      </c>
      <c r="G31" s="985">
        <v>4709</v>
      </c>
      <c r="H31" s="985">
        <v>5426</v>
      </c>
      <c r="I31" s="985">
        <v>1949</v>
      </c>
      <c r="J31" s="975">
        <v>1286</v>
      </c>
      <c r="K31" s="975">
        <v>1431</v>
      </c>
      <c r="L31" s="975">
        <v>719</v>
      </c>
      <c r="M31" s="975">
        <v>17231</v>
      </c>
      <c r="N31" s="975">
        <v>10545</v>
      </c>
      <c r="O31" s="975">
        <v>6364</v>
      </c>
      <c r="P31" s="975"/>
      <c r="Q31" s="975">
        <v>3896</v>
      </c>
      <c r="R31" s="975">
        <v>3896</v>
      </c>
      <c r="S31" s="975">
        <v>2922</v>
      </c>
      <c r="T31" s="975"/>
      <c r="U31" s="975"/>
      <c r="V31" s="975"/>
      <c r="W31" s="975"/>
      <c r="X31" s="975"/>
      <c r="Y31" s="975"/>
      <c r="Z31" s="975"/>
      <c r="AA31" s="975"/>
      <c r="AB31" s="975"/>
      <c r="AC31" s="975"/>
      <c r="AD31" s="975"/>
      <c r="AE31" s="975"/>
      <c r="AF31" s="975"/>
      <c r="AG31" s="975">
        <v>3619</v>
      </c>
      <c r="AH31" s="975">
        <v>3619</v>
      </c>
      <c r="AI31" s="975"/>
      <c r="AJ31" s="975"/>
      <c r="AK31" s="975"/>
      <c r="AL31" s="975"/>
      <c r="AM31" s="975">
        <v>25000</v>
      </c>
      <c r="AN31" s="975">
        <v>25000</v>
      </c>
      <c r="AO31" s="975">
        <v>259415</v>
      </c>
      <c r="AP31" s="975">
        <v>221788</v>
      </c>
      <c r="AQ31" s="975">
        <v>1610000</v>
      </c>
      <c r="AR31" s="1034">
        <v>320193</v>
      </c>
      <c r="AS31" s="986"/>
      <c r="AU31" s="982"/>
      <c r="AV31" s="487"/>
    </row>
    <row r="32" spans="1:48">
      <c r="A32" s="516">
        <v>92120</v>
      </c>
      <c r="B32" s="943">
        <v>72112</v>
      </c>
      <c r="C32" s="859" t="s">
        <v>543</v>
      </c>
      <c r="D32" s="975">
        <f t="shared" si="0"/>
        <v>9383</v>
      </c>
      <c r="E32" s="975">
        <f>SUM(H32+K32+N32+P32+R32+T32+V32+X32+Z32+AB32+AD32+AG32+AJ32+AL32+AN32+AP32+AR32+AS32)</f>
        <v>147135</v>
      </c>
      <c r="F32" s="975">
        <f>SUM(I32+L32+O32+S32+W32+AA32+AE32+AH32+AK32)</f>
        <v>143788</v>
      </c>
      <c r="G32" s="985"/>
      <c r="H32" s="985"/>
      <c r="I32" s="985"/>
      <c r="J32" s="975"/>
      <c r="K32" s="975"/>
      <c r="L32" s="975"/>
      <c r="M32" s="975"/>
      <c r="N32" s="975">
        <v>945</v>
      </c>
      <c r="O32" s="975">
        <v>795</v>
      </c>
      <c r="P32" s="975"/>
      <c r="Q32" s="975">
        <v>9383</v>
      </c>
      <c r="R32" s="975">
        <v>46383</v>
      </c>
      <c r="S32" s="975">
        <v>44037</v>
      </c>
      <c r="T32" s="975"/>
      <c r="U32" s="975"/>
      <c r="V32" s="975"/>
      <c r="W32" s="975"/>
      <c r="X32" s="975"/>
      <c r="Y32" s="975"/>
      <c r="Z32" s="975"/>
      <c r="AA32" s="975"/>
      <c r="AB32" s="975"/>
      <c r="AC32" s="975"/>
      <c r="AD32" s="975">
        <v>71912</v>
      </c>
      <c r="AE32" s="975">
        <v>71912</v>
      </c>
      <c r="AF32" s="975"/>
      <c r="AG32" s="975">
        <v>27895</v>
      </c>
      <c r="AH32" s="975">
        <v>27044</v>
      </c>
      <c r="AI32" s="975"/>
      <c r="AJ32" s="975"/>
      <c r="AK32" s="975"/>
      <c r="AL32" s="975"/>
      <c r="AM32" s="975"/>
      <c r="AN32" s="975"/>
      <c r="AO32" s="975"/>
      <c r="AP32" s="975"/>
      <c r="AQ32" s="975"/>
      <c r="AR32" s="1034"/>
      <c r="AS32" s="986"/>
      <c r="AU32" s="982"/>
    </row>
    <row r="33" spans="1:48">
      <c r="A33" s="516"/>
      <c r="B33" s="943">
        <v>74032</v>
      </c>
      <c r="C33" s="859" t="s">
        <v>544</v>
      </c>
      <c r="D33" s="975">
        <f t="shared" si="0"/>
        <v>0</v>
      </c>
      <c r="E33" s="975">
        <f>SUM(H33+K33+N33+P33+R33+T33+V33+X33+Z33+AB33+AD33+AG33+AJ33+AL33+AN33+AP33+AR33+AS33)</f>
        <v>841</v>
      </c>
      <c r="F33" s="975">
        <f>SUM(I33+L33+O33+S33+W33+AA33+AE33+AH33+AK33)</f>
        <v>841</v>
      </c>
      <c r="G33" s="985"/>
      <c r="H33" s="985"/>
      <c r="I33" s="985"/>
      <c r="J33" s="975"/>
      <c r="K33" s="975"/>
      <c r="L33" s="975"/>
      <c r="M33" s="975"/>
      <c r="N33" s="975">
        <v>541</v>
      </c>
      <c r="O33" s="975">
        <v>541</v>
      </c>
      <c r="P33" s="975"/>
      <c r="Q33" s="975"/>
      <c r="R33" s="975">
        <v>300</v>
      </c>
      <c r="S33" s="975">
        <v>300</v>
      </c>
      <c r="T33" s="975"/>
      <c r="U33" s="975"/>
      <c r="V33" s="975"/>
      <c r="W33" s="975"/>
      <c r="X33" s="975"/>
      <c r="Y33" s="975"/>
      <c r="Z33" s="975"/>
      <c r="AA33" s="975"/>
      <c r="AB33" s="975"/>
      <c r="AC33" s="975"/>
      <c r="AD33" s="975"/>
      <c r="AE33" s="975"/>
      <c r="AF33" s="975"/>
      <c r="AG33" s="975"/>
      <c r="AH33" s="975"/>
      <c r="AI33" s="975"/>
      <c r="AJ33" s="975"/>
      <c r="AK33" s="975"/>
      <c r="AL33" s="975"/>
      <c r="AM33" s="975"/>
      <c r="AN33" s="975"/>
      <c r="AO33" s="975"/>
      <c r="AP33" s="975"/>
      <c r="AQ33" s="975"/>
      <c r="AR33" s="1034"/>
      <c r="AS33" s="986"/>
      <c r="AU33" s="982"/>
    </row>
    <row r="34" spans="1:48">
      <c r="A34" s="516">
        <v>41233</v>
      </c>
      <c r="B34" s="943">
        <v>91211</v>
      </c>
      <c r="C34" s="859" t="s">
        <v>426</v>
      </c>
      <c r="D34" s="975">
        <f t="shared" si="0"/>
        <v>2397</v>
      </c>
      <c r="E34" s="975">
        <f t="shared" si="1"/>
        <v>2413</v>
      </c>
      <c r="F34" s="975">
        <f t="shared" si="2"/>
        <v>666</v>
      </c>
      <c r="G34" s="985"/>
      <c r="H34" s="985">
        <v>27</v>
      </c>
      <c r="I34" s="985">
        <v>27</v>
      </c>
      <c r="J34" s="975"/>
      <c r="K34" s="975"/>
      <c r="L34" s="975"/>
      <c r="M34" s="975">
        <v>2397</v>
      </c>
      <c r="N34" s="975">
        <v>2376</v>
      </c>
      <c r="O34" s="975">
        <v>629</v>
      </c>
      <c r="P34" s="975"/>
      <c r="Q34" s="975"/>
      <c r="R34" s="975"/>
      <c r="S34" s="975"/>
      <c r="T34" s="975"/>
      <c r="U34" s="975"/>
      <c r="V34" s="975"/>
      <c r="W34" s="975"/>
      <c r="X34" s="975"/>
      <c r="Y34" s="975"/>
      <c r="Z34" s="975"/>
      <c r="AA34" s="975"/>
      <c r="AB34" s="975"/>
      <c r="AC34" s="975"/>
      <c r="AD34" s="975"/>
      <c r="AE34" s="975"/>
      <c r="AF34" s="975"/>
      <c r="AG34" s="975">
        <v>10</v>
      </c>
      <c r="AH34" s="975">
        <v>10</v>
      </c>
      <c r="AI34" s="975"/>
      <c r="AJ34" s="975"/>
      <c r="AK34" s="975"/>
      <c r="AL34" s="975"/>
      <c r="AM34" s="975"/>
      <c r="AN34" s="975"/>
      <c r="AO34" s="975"/>
      <c r="AP34" s="975"/>
      <c r="AQ34" s="975"/>
      <c r="AR34" s="1034"/>
      <c r="AS34" s="986"/>
      <c r="AU34" s="982"/>
      <c r="AV34" s="487"/>
    </row>
    <row r="35" spans="1:48">
      <c r="A35" s="516">
        <v>107060</v>
      </c>
      <c r="B35" s="943">
        <v>91220</v>
      </c>
      <c r="C35" s="859" t="s">
        <v>220</v>
      </c>
      <c r="D35" s="975">
        <f t="shared" si="0"/>
        <v>107950</v>
      </c>
      <c r="E35" s="975">
        <f t="shared" si="1"/>
        <v>135691</v>
      </c>
      <c r="F35" s="975">
        <f t="shared" si="2"/>
        <v>104784</v>
      </c>
      <c r="G35" s="985"/>
      <c r="H35" s="985">
        <v>7</v>
      </c>
      <c r="I35" s="985">
        <v>7</v>
      </c>
      <c r="J35" s="975"/>
      <c r="K35" s="975"/>
      <c r="L35" s="975"/>
      <c r="M35" s="975">
        <v>107950</v>
      </c>
      <c r="N35" s="975">
        <v>108906</v>
      </c>
      <c r="O35" s="975">
        <v>78011</v>
      </c>
      <c r="P35" s="975"/>
      <c r="Q35" s="975"/>
      <c r="R35" s="975"/>
      <c r="S35" s="975"/>
      <c r="T35" s="975"/>
      <c r="U35" s="975"/>
      <c r="V35" s="975"/>
      <c r="W35" s="975"/>
      <c r="X35" s="975"/>
      <c r="Y35" s="975"/>
      <c r="Z35" s="975"/>
      <c r="AA35" s="975"/>
      <c r="AB35" s="975"/>
      <c r="AC35" s="975"/>
      <c r="AD35" s="975">
        <v>780</v>
      </c>
      <c r="AE35" s="975">
        <v>780</v>
      </c>
      <c r="AF35" s="975"/>
      <c r="AG35" s="975">
        <v>25998</v>
      </c>
      <c r="AH35" s="975">
        <v>25986</v>
      </c>
      <c r="AI35" s="975"/>
      <c r="AJ35" s="975"/>
      <c r="AK35" s="975"/>
      <c r="AL35" s="975"/>
      <c r="AM35" s="975"/>
      <c r="AN35" s="975"/>
      <c r="AO35" s="975"/>
      <c r="AP35" s="975"/>
      <c r="AQ35" s="975"/>
      <c r="AR35" s="1034"/>
      <c r="AS35" s="986"/>
      <c r="AU35" s="982"/>
    </row>
    <row r="36" spans="1:48">
      <c r="A36" s="516"/>
      <c r="B36" s="943">
        <v>91240</v>
      </c>
      <c r="C36" s="859" t="s">
        <v>427</v>
      </c>
      <c r="D36" s="975">
        <f t="shared" si="0"/>
        <v>881</v>
      </c>
      <c r="E36" s="975">
        <f t="shared" si="1"/>
        <v>178</v>
      </c>
      <c r="F36" s="975">
        <f t="shared" si="2"/>
        <v>0</v>
      </c>
      <c r="G36" s="985"/>
      <c r="H36" s="985"/>
      <c r="I36" s="985"/>
      <c r="J36" s="975"/>
      <c r="K36" s="975"/>
      <c r="L36" s="975"/>
      <c r="M36" s="975">
        <v>881</v>
      </c>
      <c r="N36" s="975">
        <v>178</v>
      </c>
      <c r="O36" s="975"/>
      <c r="P36" s="975"/>
      <c r="Q36" s="975"/>
      <c r="R36" s="975"/>
      <c r="S36" s="975"/>
      <c r="T36" s="975"/>
      <c r="U36" s="975"/>
      <c r="V36" s="975"/>
      <c r="W36" s="975"/>
      <c r="X36" s="975"/>
      <c r="Y36" s="975"/>
      <c r="Z36" s="975"/>
      <c r="AA36" s="975"/>
      <c r="AB36" s="975"/>
      <c r="AC36" s="975"/>
      <c r="AD36" s="975"/>
      <c r="AE36" s="975"/>
      <c r="AF36" s="975"/>
      <c r="AG36" s="975"/>
      <c r="AH36" s="975"/>
      <c r="AI36" s="975"/>
      <c r="AJ36" s="975"/>
      <c r="AK36" s="975"/>
      <c r="AL36" s="975"/>
      <c r="AM36" s="975"/>
      <c r="AN36" s="975"/>
      <c r="AO36" s="975"/>
      <c r="AP36" s="975"/>
      <c r="AQ36" s="975"/>
      <c r="AR36" s="1034"/>
      <c r="AS36" s="986"/>
      <c r="AU36" s="982"/>
    </row>
    <row r="37" spans="1:48">
      <c r="A37" s="516"/>
      <c r="B37" s="943">
        <v>91250</v>
      </c>
      <c r="C37" s="859" t="s">
        <v>428</v>
      </c>
      <c r="D37" s="975">
        <f t="shared" si="0"/>
        <v>7620</v>
      </c>
      <c r="E37" s="975">
        <f t="shared" si="1"/>
        <v>8908</v>
      </c>
      <c r="F37" s="975">
        <f t="shared" si="2"/>
        <v>4931</v>
      </c>
      <c r="G37" s="985"/>
      <c r="H37" s="985"/>
      <c r="I37" s="985"/>
      <c r="J37" s="975"/>
      <c r="K37" s="975"/>
      <c r="L37" s="975"/>
      <c r="M37" s="975">
        <v>7620</v>
      </c>
      <c r="N37" s="975">
        <v>7624</v>
      </c>
      <c r="O37" s="975">
        <v>3647</v>
      </c>
      <c r="P37" s="975"/>
      <c r="Q37" s="975"/>
      <c r="R37" s="975"/>
      <c r="S37" s="975"/>
      <c r="T37" s="975"/>
      <c r="U37" s="975"/>
      <c r="V37" s="975"/>
      <c r="W37" s="975"/>
      <c r="X37" s="975"/>
      <c r="Y37" s="975"/>
      <c r="Z37" s="975"/>
      <c r="AA37" s="975"/>
      <c r="AB37" s="975"/>
      <c r="AC37" s="975"/>
      <c r="AD37" s="975"/>
      <c r="AE37" s="975"/>
      <c r="AF37" s="975"/>
      <c r="AG37" s="975">
        <v>1284</v>
      </c>
      <c r="AH37" s="975">
        <v>1284</v>
      </c>
      <c r="AI37" s="975"/>
      <c r="AJ37" s="975"/>
      <c r="AK37" s="975"/>
      <c r="AL37" s="975"/>
      <c r="AM37" s="975"/>
      <c r="AN37" s="975"/>
      <c r="AO37" s="975"/>
      <c r="AP37" s="975"/>
      <c r="AQ37" s="975"/>
      <c r="AR37" s="1034"/>
      <c r="AS37" s="986"/>
      <c r="AU37" s="982"/>
    </row>
    <row r="38" spans="1:48">
      <c r="A38" s="516">
        <v>13320</v>
      </c>
      <c r="B38" s="943">
        <v>92111</v>
      </c>
      <c r="C38" s="859" t="s">
        <v>429</v>
      </c>
      <c r="D38" s="975">
        <f t="shared" si="0"/>
        <v>2397</v>
      </c>
      <c r="E38" s="975">
        <f t="shared" si="1"/>
        <v>930</v>
      </c>
      <c r="F38" s="975">
        <f t="shared" si="2"/>
        <v>694</v>
      </c>
      <c r="G38" s="985"/>
      <c r="H38" s="985">
        <v>18</v>
      </c>
      <c r="I38" s="985">
        <v>18</v>
      </c>
      <c r="J38" s="975"/>
      <c r="K38" s="975"/>
      <c r="L38" s="975"/>
      <c r="M38" s="975">
        <v>2397</v>
      </c>
      <c r="N38" s="975">
        <v>796</v>
      </c>
      <c r="O38" s="975">
        <v>560</v>
      </c>
      <c r="P38" s="975"/>
      <c r="Q38" s="975"/>
      <c r="R38" s="975">
        <v>90</v>
      </c>
      <c r="S38" s="975">
        <v>90</v>
      </c>
      <c r="T38" s="975"/>
      <c r="U38" s="975"/>
      <c r="V38" s="975"/>
      <c r="W38" s="975"/>
      <c r="X38" s="975"/>
      <c r="Y38" s="975"/>
      <c r="Z38" s="975"/>
      <c r="AA38" s="975"/>
      <c r="AB38" s="975"/>
      <c r="AC38" s="975"/>
      <c r="AD38" s="975"/>
      <c r="AE38" s="975"/>
      <c r="AF38" s="975"/>
      <c r="AG38" s="975">
        <v>26</v>
      </c>
      <c r="AH38" s="975">
        <v>26</v>
      </c>
      <c r="AI38" s="975"/>
      <c r="AJ38" s="975"/>
      <c r="AK38" s="975"/>
      <c r="AL38" s="975"/>
      <c r="AM38" s="975"/>
      <c r="AN38" s="975"/>
      <c r="AO38" s="975"/>
      <c r="AP38" s="975"/>
      <c r="AQ38" s="975"/>
      <c r="AR38" s="1034"/>
      <c r="AS38" s="986"/>
      <c r="AU38" s="982"/>
    </row>
    <row r="39" spans="1:48">
      <c r="A39" s="516">
        <v>98022</v>
      </c>
      <c r="B39" s="943">
        <v>92120</v>
      </c>
      <c r="C39" s="859" t="s">
        <v>216</v>
      </c>
      <c r="D39" s="987">
        <f t="shared" si="0"/>
        <v>101600</v>
      </c>
      <c r="E39" s="987">
        <f t="shared" si="1"/>
        <v>129996</v>
      </c>
      <c r="F39" s="987">
        <f t="shared" si="2"/>
        <v>86623</v>
      </c>
      <c r="G39" s="985"/>
      <c r="H39" s="985">
        <v>7</v>
      </c>
      <c r="I39" s="985">
        <v>7</v>
      </c>
      <c r="J39" s="975"/>
      <c r="K39" s="975"/>
      <c r="L39" s="975"/>
      <c r="M39" s="975">
        <v>101600</v>
      </c>
      <c r="N39" s="975">
        <v>101970</v>
      </c>
      <c r="O39" s="975">
        <v>58606</v>
      </c>
      <c r="P39" s="975"/>
      <c r="Q39" s="975"/>
      <c r="R39" s="975"/>
      <c r="S39" s="975"/>
      <c r="T39" s="975"/>
      <c r="U39" s="975"/>
      <c r="V39" s="975"/>
      <c r="W39" s="975"/>
      <c r="X39" s="975"/>
      <c r="Y39" s="975"/>
      <c r="Z39" s="975"/>
      <c r="AA39" s="975"/>
      <c r="AB39" s="975"/>
      <c r="AC39" s="975"/>
      <c r="AD39" s="975">
        <v>638</v>
      </c>
      <c r="AE39" s="975">
        <v>638</v>
      </c>
      <c r="AF39" s="975"/>
      <c r="AG39" s="975">
        <v>27381</v>
      </c>
      <c r="AH39" s="975">
        <v>27372</v>
      </c>
      <c r="AI39" s="975"/>
      <c r="AJ39" s="975"/>
      <c r="AK39" s="975"/>
      <c r="AL39" s="975"/>
      <c r="AM39" s="975"/>
      <c r="AN39" s="975"/>
      <c r="AO39" s="975"/>
      <c r="AP39" s="975"/>
      <c r="AQ39" s="975"/>
      <c r="AR39" s="1034"/>
      <c r="AS39" s="986"/>
      <c r="AU39" s="982"/>
    </row>
    <row r="40" spans="1:48">
      <c r="A40" s="516">
        <v>101231</v>
      </c>
      <c r="B40" s="943">
        <v>92211</v>
      </c>
      <c r="C40" s="859" t="s">
        <v>430</v>
      </c>
      <c r="D40" s="975">
        <f t="shared" si="0"/>
        <v>1001</v>
      </c>
      <c r="E40" s="975">
        <f t="shared" si="1"/>
        <v>928</v>
      </c>
      <c r="F40" s="975">
        <f t="shared" si="2"/>
        <v>340</v>
      </c>
      <c r="G40" s="985"/>
      <c r="H40" s="985">
        <v>17</v>
      </c>
      <c r="I40" s="985">
        <v>17</v>
      </c>
      <c r="J40" s="975"/>
      <c r="K40" s="975"/>
      <c r="L40" s="975"/>
      <c r="M40" s="975">
        <v>1001</v>
      </c>
      <c r="N40" s="975">
        <v>832</v>
      </c>
      <c r="O40" s="975">
        <v>244</v>
      </c>
      <c r="P40" s="975"/>
      <c r="Q40" s="975"/>
      <c r="R40" s="975"/>
      <c r="S40" s="975"/>
      <c r="T40" s="975"/>
      <c r="U40" s="975"/>
      <c r="V40" s="975"/>
      <c r="W40" s="975"/>
      <c r="X40" s="975"/>
      <c r="Y40" s="975"/>
      <c r="Z40" s="975"/>
      <c r="AA40" s="975"/>
      <c r="AB40" s="975"/>
      <c r="AC40" s="975"/>
      <c r="AD40" s="975"/>
      <c r="AE40" s="975"/>
      <c r="AF40" s="975"/>
      <c r="AG40" s="975">
        <v>79</v>
      </c>
      <c r="AH40" s="975">
        <v>79</v>
      </c>
      <c r="AI40" s="975"/>
      <c r="AJ40" s="975"/>
      <c r="AK40" s="975"/>
      <c r="AL40" s="975"/>
      <c r="AM40" s="975"/>
      <c r="AN40" s="975"/>
      <c r="AO40" s="975"/>
      <c r="AP40" s="975"/>
      <c r="AQ40" s="975"/>
      <c r="AR40" s="1034"/>
      <c r="AS40" s="986"/>
      <c r="AU40" s="982"/>
    </row>
    <row r="41" spans="1:48">
      <c r="A41" s="516">
        <v>104035</v>
      </c>
      <c r="B41" s="943">
        <v>92260</v>
      </c>
      <c r="C41" s="859" t="s">
        <v>431</v>
      </c>
      <c r="D41" s="975">
        <f t="shared" si="0"/>
        <v>48768</v>
      </c>
      <c r="E41" s="975">
        <f t="shared" si="1"/>
        <v>79683</v>
      </c>
      <c r="F41" s="975">
        <f t="shared" si="2"/>
        <v>53846</v>
      </c>
      <c r="G41" s="985"/>
      <c r="H41" s="985"/>
      <c r="I41" s="985"/>
      <c r="J41" s="975"/>
      <c r="K41" s="975"/>
      <c r="L41" s="975"/>
      <c r="M41" s="975">
        <v>48768</v>
      </c>
      <c r="N41" s="975">
        <v>48769</v>
      </c>
      <c r="O41" s="975">
        <v>22932</v>
      </c>
      <c r="P41" s="975"/>
      <c r="Q41" s="975"/>
      <c r="R41" s="975"/>
      <c r="S41" s="975"/>
      <c r="T41" s="975"/>
      <c r="U41" s="975"/>
      <c r="V41" s="975"/>
      <c r="W41" s="975"/>
      <c r="X41" s="975"/>
      <c r="Y41" s="975"/>
      <c r="Z41" s="975"/>
      <c r="AA41" s="975"/>
      <c r="AB41" s="975"/>
      <c r="AC41" s="975"/>
      <c r="AD41" s="975"/>
      <c r="AE41" s="975"/>
      <c r="AF41" s="975"/>
      <c r="AG41" s="975">
        <v>30914</v>
      </c>
      <c r="AH41" s="975">
        <v>30914</v>
      </c>
      <c r="AI41" s="975"/>
      <c r="AJ41" s="975"/>
      <c r="AK41" s="975"/>
      <c r="AL41" s="975"/>
      <c r="AM41" s="975"/>
      <c r="AN41" s="975"/>
      <c r="AO41" s="975"/>
      <c r="AP41" s="975"/>
      <c r="AQ41" s="975"/>
      <c r="AR41" s="1034"/>
      <c r="AS41" s="986"/>
      <c r="AU41" s="982"/>
    </row>
    <row r="42" spans="1:48">
      <c r="A42" s="516"/>
      <c r="B42" s="943">
        <v>98022</v>
      </c>
      <c r="C42" s="859" t="s">
        <v>433</v>
      </c>
      <c r="D42" s="975">
        <f t="shared" si="0"/>
        <v>1547</v>
      </c>
      <c r="E42" s="975">
        <f t="shared" si="1"/>
        <v>1545</v>
      </c>
      <c r="F42" s="975">
        <f t="shared" si="2"/>
        <v>964</v>
      </c>
      <c r="G42" s="985"/>
      <c r="H42" s="985">
        <v>40</v>
      </c>
      <c r="I42" s="985">
        <v>40</v>
      </c>
      <c r="J42" s="975"/>
      <c r="K42" s="975"/>
      <c r="L42" s="975"/>
      <c r="M42" s="975">
        <v>1547</v>
      </c>
      <c r="N42" s="975">
        <v>1425</v>
      </c>
      <c r="O42" s="975">
        <v>924</v>
      </c>
      <c r="P42" s="975"/>
      <c r="Q42" s="975"/>
      <c r="R42" s="975"/>
      <c r="S42" s="975"/>
      <c r="T42" s="975"/>
      <c r="U42" s="975"/>
      <c r="V42" s="975"/>
      <c r="W42" s="975"/>
      <c r="X42" s="975"/>
      <c r="Y42" s="975"/>
      <c r="Z42" s="975"/>
      <c r="AA42" s="975"/>
      <c r="AB42" s="975"/>
      <c r="AC42" s="975"/>
      <c r="AD42" s="975"/>
      <c r="AE42" s="975"/>
      <c r="AF42" s="975"/>
      <c r="AG42" s="975">
        <v>80</v>
      </c>
      <c r="AH42" s="975"/>
      <c r="AI42" s="975"/>
      <c r="AJ42" s="975"/>
      <c r="AK42" s="975"/>
      <c r="AL42" s="975"/>
      <c r="AM42" s="975"/>
      <c r="AN42" s="975"/>
      <c r="AO42" s="975"/>
      <c r="AP42" s="975"/>
      <c r="AQ42" s="975"/>
      <c r="AR42" s="1034"/>
      <c r="AS42" s="986"/>
      <c r="AU42" s="982"/>
    </row>
    <row r="43" spans="1:48" s="115" customFormat="1">
      <c r="A43" s="516">
        <v>31030</v>
      </c>
      <c r="B43" s="943">
        <v>101150</v>
      </c>
      <c r="C43" s="859" t="s">
        <v>434</v>
      </c>
      <c r="D43" s="975">
        <f t="shared" si="0"/>
        <v>7000</v>
      </c>
      <c r="E43" s="975">
        <f t="shared" si="1"/>
        <v>0</v>
      </c>
      <c r="F43" s="975">
        <f t="shared" si="2"/>
        <v>0</v>
      </c>
      <c r="G43" s="985"/>
      <c r="H43" s="985"/>
      <c r="I43" s="985"/>
      <c r="J43" s="975"/>
      <c r="K43" s="975"/>
      <c r="L43" s="975"/>
      <c r="M43" s="975"/>
      <c r="N43" s="975"/>
      <c r="O43" s="975"/>
      <c r="P43" s="975"/>
      <c r="Q43" s="975"/>
      <c r="R43" s="975"/>
      <c r="S43" s="975"/>
      <c r="T43" s="975"/>
      <c r="U43" s="975">
        <v>7000</v>
      </c>
      <c r="V43" s="975"/>
      <c r="W43" s="975"/>
      <c r="X43" s="975"/>
      <c r="Y43" s="975"/>
      <c r="Z43" s="975"/>
      <c r="AA43" s="975"/>
      <c r="AB43" s="975"/>
      <c r="AC43" s="975"/>
      <c r="AD43" s="975"/>
      <c r="AE43" s="975"/>
      <c r="AF43" s="975"/>
      <c r="AG43" s="975"/>
      <c r="AH43" s="975"/>
      <c r="AI43" s="975"/>
      <c r="AJ43" s="975"/>
      <c r="AK43" s="975"/>
      <c r="AL43" s="975"/>
      <c r="AM43" s="975"/>
      <c r="AN43" s="975"/>
      <c r="AO43" s="975"/>
      <c r="AP43" s="975"/>
      <c r="AQ43" s="975"/>
      <c r="AR43" s="1034"/>
      <c r="AS43" s="986"/>
      <c r="AU43" s="982"/>
    </row>
    <row r="44" spans="1:48">
      <c r="A44" s="516">
        <v>266</v>
      </c>
      <c r="B44" s="943">
        <v>101221</v>
      </c>
      <c r="C44" s="859" t="s">
        <v>601</v>
      </c>
      <c r="D44" s="975">
        <f t="shared" si="0"/>
        <v>150</v>
      </c>
      <c r="E44" s="975">
        <f t="shared" si="1"/>
        <v>3977</v>
      </c>
      <c r="F44" s="975">
        <f t="shared" si="2"/>
        <v>3803</v>
      </c>
      <c r="G44" s="985"/>
      <c r="H44" s="985"/>
      <c r="I44" s="985"/>
      <c r="J44" s="975"/>
      <c r="K44" s="975"/>
      <c r="L44" s="975"/>
      <c r="M44" s="975"/>
      <c r="N44" s="975">
        <v>266</v>
      </c>
      <c r="O44" s="975">
        <v>266</v>
      </c>
      <c r="P44" s="975"/>
      <c r="Q44" s="975"/>
      <c r="R44" s="975"/>
      <c r="S44" s="975"/>
      <c r="T44" s="975"/>
      <c r="U44" s="975">
        <v>150</v>
      </c>
      <c r="V44" s="975"/>
      <c r="W44" s="975"/>
      <c r="X44" s="975"/>
      <c r="Y44" s="975"/>
      <c r="Z44" s="975"/>
      <c r="AA44" s="975"/>
      <c r="AB44" s="975"/>
      <c r="AC44" s="975"/>
      <c r="AD44" s="975">
        <v>3571</v>
      </c>
      <c r="AE44" s="975">
        <v>3397</v>
      </c>
      <c r="AF44" s="975"/>
      <c r="AG44" s="975">
        <v>140</v>
      </c>
      <c r="AH44" s="975">
        <v>140</v>
      </c>
      <c r="AI44" s="975"/>
      <c r="AJ44" s="975"/>
      <c r="AK44" s="975"/>
      <c r="AL44" s="975"/>
      <c r="AM44" s="975"/>
      <c r="AN44" s="975"/>
      <c r="AO44" s="975"/>
      <c r="AP44" s="975"/>
      <c r="AQ44" s="975"/>
      <c r="AR44" s="1034"/>
      <c r="AS44" s="986"/>
      <c r="AU44" s="982"/>
    </row>
    <row r="45" spans="1:48">
      <c r="A45" s="516"/>
      <c r="B45" s="988">
        <v>103010</v>
      </c>
      <c r="C45" s="859" t="s">
        <v>435</v>
      </c>
      <c r="D45" s="975">
        <f t="shared" si="0"/>
        <v>1500</v>
      </c>
      <c r="E45" s="975">
        <f t="shared" si="1"/>
        <v>0</v>
      </c>
      <c r="F45" s="975">
        <f t="shared" si="2"/>
        <v>0</v>
      </c>
      <c r="G45" s="985"/>
      <c r="H45" s="985"/>
      <c r="I45" s="985"/>
      <c r="J45" s="975"/>
      <c r="K45" s="975"/>
      <c r="L45" s="975"/>
      <c r="M45" s="975"/>
      <c r="N45" s="975"/>
      <c r="O45" s="975"/>
      <c r="P45" s="975"/>
      <c r="Q45" s="975"/>
      <c r="R45" s="975"/>
      <c r="S45" s="975"/>
      <c r="T45" s="975"/>
      <c r="U45" s="975">
        <v>1500</v>
      </c>
      <c r="V45" s="975"/>
      <c r="W45" s="975"/>
      <c r="X45" s="975"/>
      <c r="Y45" s="975"/>
      <c r="Z45" s="975"/>
      <c r="AA45" s="975"/>
      <c r="AB45" s="975"/>
      <c r="AC45" s="975"/>
      <c r="AD45" s="975"/>
      <c r="AE45" s="975"/>
      <c r="AF45" s="975"/>
      <c r="AG45" s="975"/>
      <c r="AH45" s="975"/>
      <c r="AI45" s="975"/>
      <c r="AJ45" s="975"/>
      <c r="AK45" s="975"/>
      <c r="AL45" s="975"/>
      <c r="AM45" s="975"/>
      <c r="AN45" s="975"/>
      <c r="AO45" s="975"/>
      <c r="AP45" s="975"/>
      <c r="AQ45" s="975"/>
      <c r="AR45" s="1034"/>
      <c r="AS45" s="986"/>
      <c r="AU45" s="989"/>
    </row>
    <row r="46" spans="1:48">
      <c r="A46" s="516">
        <v>101150</v>
      </c>
      <c r="B46" s="988">
        <v>104012</v>
      </c>
      <c r="C46" s="859" t="s">
        <v>436</v>
      </c>
      <c r="D46" s="975">
        <f t="shared" si="0"/>
        <v>700</v>
      </c>
      <c r="E46" s="975">
        <f t="shared" si="1"/>
        <v>700</v>
      </c>
      <c r="F46" s="975">
        <f t="shared" si="2"/>
        <v>0</v>
      </c>
      <c r="G46" s="985"/>
      <c r="H46" s="985"/>
      <c r="I46" s="985"/>
      <c r="J46" s="975"/>
      <c r="K46" s="975"/>
      <c r="L46" s="975"/>
      <c r="M46" s="975"/>
      <c r="N46" s="975"/>
      <c r="O46" s="975"/>
      <c r="P46" s="975"/>
      <c r="Q46" s="975">
        <v>700</v>
      </c>
      <c r="R46" s="975">
        <v>700</v>
      </c>
      <c r="S46" s="975"/>
      <c r="T46" s="975"/>
      <c r="U46" s="975"/>
      <c r="V46" s="975"/>
      <c r="W46" s="975"/>
      <c r="X46" s="975"/>
      <c r="Y46" s="975"/>
      <c r="Z46" s="975"/>
      <c r="AA46" s="975"/>
      <c r="AB46" s="975"/>
      <c r="AC46" s="975"/>
      <c r="AD46" s="975"/>
      <c r="AE46" s="975"/>
      <c r="AF46" s="975"/>
      <c r="AG46" s="975"/>
      <c r="AH46" s="975"/>
      <c r="AI46" s="975"/>
      <c r="AJ46" s="975"/>
      <c r="AK46" s="975"/>
      <c r="AL46" s="975"/>
      <c r="AM46" s="975"/>
      <c r="AN46" s="975"/>
      <c r="AO46" s="975"/>
      <c r="AP46" s="975"/>
      <c r="AQ46" s="975"/>
      <c r="AR46" s="1034"/>
      <c r="AS46" s="986"/>
      <c r="AU46" s="989"/>
    </row>
    <row r="47" spans="1:48">
      <c r="A47" s="516"/>
      <c r="B47" s="988">
        <v>104051</v>
      </c>
      <c r="C47" s="859" t="s">
        <v>437</v>
      </c>
      <c r="D47" s="975">
        <f t="shared" si="0"/>
        <v>100000</v>
      </c>
      <c r="E47" s="975">
        <f t="shared" si="1"/>
        <v>5138</v>
      </c>
      <c r="F47" s="975">
        <f t="shared" si="2"/>
        <v>5138</v>
      </c>
      <c r="G47" s="985"/>
      <c r="H47" s="985"/>
      <c r="I47" s="985"/>
      <c r="J47" s="975"/>
      <c r="K47" s="975"/>
      <c r="L47" s="975"/>
      <c r="M47" s="975"/>
      <c r="N47" s="975">
        <v>5080</v>
      </c>
      <c r="O47" s="975">
        <v>5080</v>
      </c>
      <c r="P47" s="975"/>
      <c r="Q47" s="975"/>
      <c r="R47" s="975">
        <v>58</v>
      </c>
      <c r="S47" s="975">
        <v>58</v>
      </c>
      <c r="T47" s="975"/>
      <c r="U47" s="975">
        <v>100000</v>
      </c>
      <c r="V47" s="975"/>
      <c r="W47" s="975"/>
      <c r="X47" s="975"/>
      <c r="Y47" s="975"/>
      <c r="Z47" s="975"/>
      <c r="AA47" s="975"/>
      <c r="AB47" s="975"/>
      <c r="AC47" s="975"/>
      <c r="AD47" s="975"/>
      <c r="AE47" s="975"/>
      <c r="AF47" s="975"/>
      <c r="AG47" s="975"/>
      <c r="AH47" s="975"/>
      <c r="AI47" s="975"/>
      <c r="AJ47" s="975"/>
      <c r="AK47" s="975"/>
      <c r="AL47" s="975"/>
      <c r="AM47" s="975"/>
      <c r="AN47" s="975"/>
      <c r="AO47" s="975"/>
      <c r="AP47" s="975"/>
      <c r="AQ47" s="975"/>
      <c r="AR47" s="1034"/>
      <c r="AS47" s="986"/>
      <c r="AU47" s="989"/>
    </row>
    <row r="48" spans="1:48">
      <c r="A48" s="516"/>
      <c r="B48" s="943">
        <v>104052</v>
      </c>
      <c r="C48" s="859" t="s">
        <v>438</v>
      </c>
      <c r="D48" s="975">
        <f t="shared" si="0"/>
        <v>2000</v>
      </c>
      <c r="E48" s="975">
        <f t="shared" si="1"/>
        <v>0</v>
      </c>
      <c r="F48" s="975">
        <f t="shared" si="2"/>
        <v>0</v>
      </c>
      <c r="G48" s="985"/>
      <c r="H48" s="985"/>
      <c r="I48" s="985"/>
      <c r="J48" s="975"/>
      <c r="K48" s="975"/>
      <c r="L48" s="975"/>
      <c r="M48" s="975"/>
      <c r="N48" s="975"/>
      <c r="O48" s="975"/>
      <c r="P48" s="975"/>
      <c r="Q48" s="975"/>
      <c r="R48" s="975"/>
      <c r="S48" s="975"/>
      <c r="T48" s="975"/>
      <c r="U48" s="975">
        <v>2000</v>
      </c>
      <c r="V48" s="975"/>
      <c r="W48" s="975"/>
      <c r="X48" s="975"/>
      <c r="Y48" s="975"/>
      <c r="Z48" s="975"/>
      <c r="AA48" s="975"/>
      <c r="AB48" s="975"/>
      <c r="AC48" s="975"/>
      <c r="AD48" s="975"/>
      <c r="AE48" s="975"/>
      <c r="AF48" s="975"/>
      <c r="AG48" s="975"/>
      <c r="AH48" s="975"/>
      <c r="AI48" s="975"/>
      <c r="AJ48" s="975"/>
      <c r="AK48" s="975"/>
      <c r="AL48" s="975"/>
      <c r="AM48" s="975"/>
      <c r="AN48" s="975"/>
      <c r="AO48" s="975"/>
      <c r="AP48" s="975"/>
      <c r="AQ48" s="975"/>
      <c r="AR48" s="1034"/>
      <c r="AS48" s="986"/>
      <c r="AU48" s="989"/>
    </row>
    <row r="49" spans="1:47">
      <c r="A49" s="516"/>
      <c r="B49" s="943">
        <v>106020</v>
      </c>
      <c r="C49" s="859" t="s">
        <v>439</v>
      </c>
      <c r="D49" s="975">
        <f t="shared" si="0"/>
        <v>11000</v>
      </c>
      <c r="E49" s="975">
        <f t="shared" si="1"/>
        <v>0</v>
      </c>
      <c r="F49" s="975">
        <f t="shared" si="2"/>
        <v>0</v>
      </c>
      <c r="G49" s="985"/>
      <c r="H49" s="985"/>
      <c r="I49" s="985"/>
      <c r="J49" s="975"/>
      <c r="K49" s="975"/>
      <c r="L49" s="975"/>
      <c r="M49" s="975"/>
      <c r="N49" s="975"/>
      <c r="O49" s="975"/>
      <c r="P49" s="975"/>
      <c r="Q49" s="975"/>
      <c r="R49" s="975"/>
      <c r="S49" s="975"/>
      <c r="T49" s="975"/>
      <c r="U49" s="975">
        <v>11000</v>
      </c>
      <c r="V49" s="975"/>
      <c r="W49" s="975"/>
      <c r="X49" s="975"/>
      <c r="Y49" s="975"/>
      <c r="Z49" s="975"/>
      <c r="AA49" s="975"/>
      <c r="AB49" s="975"/>
      <c r="AC49" s="975"/>
      <c r="AD49" s="975"/>
      <c r="AE49" s="975"/>
      <c r="AF49" s="975"/>
      <c r="AG49" s="975"/>
      <c r="AH49" s="975"/>
      <c r="AI49" s="975"/>
      <c r="AJ49" s="975"/>
      <c r="AK49" s="975"/>
      <c r="AL49" s="975"/>
      <c r="AM49" s="975"/>
      <c r="AN49" s="975"/>
      <c r="AO49" s="975"/>
      <c r="AP49" s="975"/>
      <c r="AQ49" s="975"/>
      <c r="AR49" s="1034"/>
      <c r="AS49" s="986"/>
      <c r="AU49" s="989"/>
    </row>
    <row r="50" spans="1:47">
      <c r="A50" s="516">
        <v>107013</v>
      </c>
      <c r="B50" s="943">
        <v>107013</v>
      </c>
      <c r="C50" s="859" t="s">
        <v>221</v>
      </c>
      <c r="D50" s="975">
        <f t="shared" si="0"/>
        <v>960</v>
      </c>
      <c r="E50" s="975">
        <f t="shared" si="1"/>
        <v>960</v>
      </c>
      <c r="F50" s="975">
        <f t="shared" si="2"/>
        <v>960</v>
      </c>
      <c r="G50" s="985"/>
      <c r="H50" s="985"/>
      <c r="I50" s="985"/>
      <c r="J50" s="975"/>
      <c r="K50" s="975"/>
      <c r="L50" s="975"/>
      <c r="M50" s="975"/>
      <c r="N50" s="975"/>
      <c r="O50" s="975"/>
      <c r="P50" s="975"/>
      <c r="Q50" s="975">
        <v>960</v>
      </c>
      <c r="R50" s="975">
        <v>960</v>
      </c>
      <c r="S50" s="975">
        <v>960</v>
      </c>
      <c r="T50" s="975"/>
      <c r="U50" s="975"/>
      <c r="V50" s="975"/>
      <c r="W50" s="975"/>
      <c r="X50" s="975"/>
      <c r="Y50" s="975"/>
      <c r="Z50" s="975"/>
      <c r="AA50" s="975"/>
      <c r="AB50" s="975"/>
      <c r="AC50" s="975"/>
      <c r="AD50" s="975"/>
      <c r="AE50" s="975"/>
      <c r="AF50" s="975"/>
      <c r="AG50" s="975"/>
      <c r="AH50" s="975"/>
      <c r="AI50" s="975"/>
      <c r="AJ50" s="975"/>
      <c r="AK50" s="975"/>
      <c r="AL50" s="975"/>
      <c r="AM50" s="975"/>
      <c r="AN50" s="975"/>
      <c r="AO50" s="975"/>
      <c r="AP50" s="975"/>
      <c r="AQ50" s="975"/>
      <c r="AR50" s="1034"/>
      <c r="AS50" s="986"/>
      <c r="AU50" s="989"/>
    </row>
    <row r="51" spans="1:47">
      <c r="A51" s="516">
        <v>72112</v>
      </c>
      <c r="B51" s="943">
        <v>107060</v>
      </c>
      <c r="C51" s="859" t="s">
        <v>440</v>
      </c>
      <c r="D51" s="975">
        <f t="shared" si="0"/>
        <v>7945</v>
      </c>
      <c r="E51" s="975">
        <f t="shared" si="1"/>
        <v>129416</v>
      </c>
      <c r="F51" s="975">
        <f t="shared" si="2"/>
        <v>20019</v>
      </c>
      <c r="G51" s="985"/>
      <c r="H51" s="985"/>
      <c r="I51" s="985"/>
      <c r="J51" s="975"/>
      <c r="K51" s="975"/>
      <c r="L51" s="975"/>
      <c r="M51" s="975">
        <v>445</v>
      </c>
      <c r="N51" s="975">
        <v>266</v>
      </c>
      <c r="O51" s="975">
        <v>515</v>
      </c>
      <c r="P51" s="975"/>
      <c r="Q51" s="975"/>
      <c r="R51" s="975"/>
      <c r="S51" s="975"/>
      <c r="T51" s="975"/>
      <c r="U51" s="975">
        <v>7500</v>
      </c>
      <c r="V51" s="975">
        <v>129150</v>
      </c>
      <c r="W51" s="975">
        <v>19504</v>
      </c>
      <c r="X51" s="975"/>
      <c r="Y51" s="975"/>
      <c r="Z51" s="975"/>
      <c r="AA51" s="975"/>
      <c r="AB51" s="975"/>
      <c r="AC51" s="975"/>
      <c r="AD51" s="975"/>
      <c r="AE51" s="975"/>
      <c r="AF51" s="975"/>
      <c r="AG51" s="975"/>
      <c r="AH51" s="975"/>
      <c r="AI51" s="975"/>
      <c r="AJ51" s="975"/>
      <c r="AK51" s="975"/>
      <c r="AL51" s="975"/>
      <c r="AM51" s="975"/>
      <c r="AN51" s="975"/>
      <c r="AO51" s="975"/>
      <c r="AP51" s="975"/>
      <c r="AQ51" s="975"/>
      <c r="AR51" s="1034"/>
      <c r="AS51" s="986"/>
      <c r="AU51" s="989"/>
    </row>
    <row r="52" spans="1:47">
      <c r="A52" s="516">
        <v>96015</v>
      </c>
      <c r="B52" s="943">
        <v>109010</v>
      </c>
      <c r="C52" s="859" t="s">
        <v>441</v>
      </c>
      <c r="D52" s="975">
        <f t="shared" si="0"/>
        <v>127</v>
      </c>
      <c r="E52" s="975">
        <f t="shared" si="1"/>
        <v>96</v>
      </c>
      <c r="F52" s="975">
        <f t="shared" si="2"/>
        <v>58</v>
      </c>
      <c r="G52" s="985"/>
      <c r="H52" s="985"/>
      <c r="I52" s="985"/>
      <c r="J52" s="975"/>
      <c r="K52" s="975"/>
      <c r="L52" s="975"/>
      <c r="M52" s="975">
        <v>127</v>
      </c>
      <c r="N52" s="975">
        <v>96</v>
      </c>
      <c r="O52" s="975">
        <v>58</v>
      </c>
      <c r="P52" s="975"/>
      <c r="Q52" s="975"/>
      <c r="R52" s="975"/>
      <c r="S52" s="975"/>
      <c r="T52" s="975"/>
      <c r="U52" s="975"/>
      <c r="V52" s="975"/>
      <c r="W52" s="975"/>
      <c r="X52" s="975"/>
      <c r="Y52" s="975"/>
      <c r="Z52" s="975"/>
      <c r="AA52" s="975"/>
      <c r="AB52" s="975"/>
      <c r="AC52" s="975"/>
      <c r="AD52" s="975"/>
      <c r="AE52" s="975"/>
      <c r="AF52" s="975"/>
      <c r="AG52" s="975"/>
      <c r="AH52" s="975"/>
      <c r="AI52" s="975"/>
      <c r="AJ52" s="975"/>
      <c r="AK52" s="975"/>
      <c r="AL52" s="975"/>
      <c r="AM52" s="975"/>
      <c r="AN52" s="975"/>
      <c r="AO52" s="975"/>
      <c r="AP52" s="975"/>
      <c r="AQ52" s="975"/>
      <c r="AR52" s="1034"/>
      <c r="AS52" s="986"/>
      <c r="AU52" s="989"/>
    </row>
    <row r="53" spans="1:47" s="471" customFormat="1">
      <c r="A53" s="371"/>
      <c r="B53" s="990"/>
      <c r="C53" s="860" t="s">
        <v>222</v>
      </c>
      <c r="D53" s="991">
        <f>SUM(D13:D52)</f>
        <v>3494273</v>
      </c>
      <c r="E53" s="991">
        <f t="shared" ref="E53:M53" si="3">SUM(E13:E52)</f>
        <v>2762405</v>
      </c>
      <c r="F53" s="991">
        <f t="shared" si="3"/>
        <v>1588041</v>
      </c>
      <c r="G53" s="991">
        <f t="shared" si="3"/>
        <v>83002</v>
      </c>
      <c r="H53" s="991">
        <f t="shared" si="3"/>
        <v>104421</v>
      </c>
      <c r="I53" s="991">
        <f t="shared" si="3"/>
        <v>75554</v>
      </c>
      <c r="J53" s="991">
        <f t="shared" si="3"/>
        <v>24057</v>
      </c>
      <c r="K53" s="991">
        <f t="shared" si="3"/>
        <v>27191</v>
      </c>
      <c r="L53" s="991">
        <f t="shared" si="3"/>
        <v>22452</v>
      </c>
      <c r="M53" s="991">
        <f t="shared" si="3"/>
        <v>672867</v>
      </c>
      <c r="N53" s="992">
        <f t="shared" ref="N53:AH53" si="4">SUM(N13:N52)</f>
        <v>884785</v>
      </c>
      <c r="O53" s="992">
        <f t="shared" si="4"/>
        <v>627143</v>
      </c>
      <c r="P53" s="992">
        <f t="shared" si="4"/>
        <v>0</v>
      </c>
      <c r="Q53" s="992">
        <f t="shared" si="4"/>
        <v>35782</v>
      </c>
      <c r="R53" s="992">
        <f t="shared" si="4"/>
        <v>84749</v>
      </c>
      <c r="S53" s="992">
        <f t="shared" si="4"/>
        <v>69518</v>
      </c>
      <c r="T53" s="992">
        <f t="shared" si="4"/>
        <v>0</v>
      </c>
      <c r="U53" s="992">
        <f t="shared" si="4"/>
        <v>129150</v>
      </c>
      <c r="V53" s="992">
        <f t="shared" si="4"/>
        <v>129150</v>
      </c>
      <c r="W53" s="992">
        <f t="shared" si="4"/>
        <v>19504</v>
      </c>
      <c r="X53" s="992">
        <f t="shared" si="4"/>
        <v>0</v>
      </c>
      <c r="Y53" s="992">
        <f t="shared" si="4"/>
        <v>0</v>
      </c>
      <c r="Z53" s="992">
        <f t="shared" si="4"/>
        <v>0</v>
      </c>
      <c r="AA53" s="992">
        <f t="shared" si="4"/>
        <v>0</v>
      </c>
      <c r="AB53" s="992">
        <f t="shared" si="4"/>
        <v>0</v>
      </c>
      <c r="AC53" s="992">
        <f t="shared" si="4"/>
        <v>0</v>
      </c>
      <c r="AD53" s="992">
        <f t="shared" si="4"/>
        <v>434203</v>
      </c>
      <c r="AE53" s="992">
        <f t="shared" si="4"/>
        <v>331205</v>
      </c>
      <c r="AF53" s="992">
        <f t="shared" si="4"/>
        <v>655000</v>
      </c>
      <c r="AG53" s="992">
        <f t="shared" si="4"/>
        <v>486948</v>
      </c>
      <c r="AH53" s="992">
        <f t="shared" si="4"/>
        <v>398688</v>
      </c>
      <c r="AI53" s="992">
        <f t="shared" ref="AI53:AS53" si="5">SUM(AI13:AI52)</f>
        <v>0</v>
      </c>
      <c r="AJ53" s="992">
        <f t="shared" si="5"/>
        <v>43977</v>
      </c>
      <c r="AK53" s="992">
        <f t="shared" si="5"/>
        <v>43977</v>
      </c>
      <c r="AL53" s="992">
        <f t="shared" si="5"/>
        <v>0</v>
      </c>
      <c r="AM53" s="992">
        <f t="shared" si="5"/>
        <v>25000</v>
      </c>
      <c r="AN53" s="992">
        <f>SUM(AN13:AN52)</f>
        <v>25000</v>
      </c>
      <c r="AO53" s="992">
        <f>SUM(AO13:AO52)</f>
        <v>259415</v>
      </c>
      <c r="AP53" s="992">
        <f>SUM(AP13:AP52)</f>
        <v>221788</v>
      </c>
      <c r="AQ53" s="992">
        <f>SUM(AQ13:AQ52)</f>
        <v>1610000</v>
      </c>
      <c r="AR53" s="992">
        <f>SUM(AR13:AR52)</f>
        <v>320193</v>
      </c>
      <c r="AS53" s="993">
        <f t="shared" si="5"/>
        <v>0</v>
      </c>
      <c r="AT53" s="994">
        <f>SUM(AT16:AT44)</f>
        <v>0</v>
      </c>
      <c r="AU53" s="995">
        <f>SUM(AU16:AU44)</f>
        <v>0</v>
      </c>
    </row>
    <row r="54" spans="1:47">
      <c r="A54" s="371"/>
      <c r="B54" s="990"/>
      <c r="C54" s="861" t="s">
        <v>223</v>
      </c>
      <c r="D54" s="975">
        <f t="shared" si="0"/>
        <v>0</v>
      </c>
      <c r="E54" s="975">
        <f t="shared" si="1"/>
        <v>0</v>
      </c>
      <c r="F54" s="975">
        <f t="shared" si="2"/>
        <v>0</v>
      </c>
      <c r="G54" s="996"/>
      <c r="H54" s="996"/>
      <c r="I54" s="996"/>
      <c r="J54" s="996"/>
      <c r="K54" s="996"/>
      <c r="L54" s="996"/>
      <c r="M54" s="996"/>
      <c r="N54" s="996"/>
      <c r="O54" s="996"/>
      <c r="P54" s="996"/>
      <c r="Q54" s="996"/>
      <c r="R54" s="996"/>
      <c r="S54" s="996"/>
      <c r="T54" s="996"/>
      <c r="U54" s="996"/>
      <c r="V54" s="996"/>
      <c r="W54" s="996"/>
      <c r="X54" s="996"/>
      <c r="Y54" s="996"/>
      <c r="Z54" s="996"/>
      <c r="AA54" s="996"/>
      <c r="AB54" s="996"/>
      <c r="AC54" s="996"/>
      <c r="AD54" s="996"/>
      <c r="AE54" s="996"/>
      <c r="AF54" s="996"/>
      <c r="AG54" s="996"/>
      <c r="AH54" s="996"/>
      <c r="AI54" s="996"/>
      <c r="AJ54" s="996"/>
      <c r="AK54" s="996"/>
      <c r="AL54" s="996"/>
      <c r="AM54" s="996"/>
      <c r="AN54" s="996"/>
      <c r="AO54" s="996"/>
      <c r="AP54" s="996"/>
      <c r="AQ54" s="996"/>
      <c r="AR54" s="1029"/>
      <c r="AS54" s="997"/>
      <c r="AU54" s="982"/>
    </row>
    <row r="55" spans="1:47">
      <c r="A55" s="516">
        <v>51030</v>
      </c>
      <c r="B55" s="943">
        <v>16080</v>
      </c>
      <c r="C55" s="952" t="s">
        <v>417</v>
      </c>
      <c r="D55" s="975">
        <f t="shared" si="0"/>
        <v>15880</v>
      </c>
      <c r="E55" s="975">
        <f t="shared" si="1"/>
        <v>68123</v>
      </c>
      <c r="F55" s="975">
        <f t="shared" si="2"/>
        <v>61732</v>
      </c>
      <c r="G55" s="975">
        <v>4000</v>
      </c>
      <c r="H55" s="975">
        <v>9914</v>
      </c>
      <c r="I55" s="975">
        <v>9596</v>
      </c>
      <c r="J55" s="975">
        <v>1380</v>
      </c>
      <c r="K55" s="975">
        <v>2275</v>
      </c>
      <c r="L55" s="975">
        <v>2069</v>
      </c>
      <c r="M55" s="975">
        <v>10500</v>
      </c>
      <c r="N55" s="975">
        <v>55815</v>
      </c>
      <c r="O55" s="975">
        <v>49948</v>
      </c>
      <c r="P55" s="975"/>
      <c r="Q55" s="975"/>
      <c r="R55" s="975"/>
      <c r="S55" s="975"/>
      <c r="T55" s="975"/>
      <c r="U55" s="975"/>
      <c r="V55" s="975"/>
      <c r="W55" s="975"/>
      <c r="X55" s="975"/>
      <c r="Y55" s="975"/>
      <c r="Z55" s="975"/>
      <c r="AA55" s="975"/>
      <c r="AB55" s="975"/>
      <c r="AC55" s="975"/>
      <c r="AD55" s="975"/>
      <c r="AE55" s="975"/>
      <c r="AF55" s="975"/>
      <c r="AG55" s="975">
        <v>119</v>
      </c>
      <c r="AH55" s="975">
        <v>119</v>
      </c>
      <c r="AI55" s="975"/>
      <c r="AJ55" s="975"/>
      <c r="AK55" s="975"/>
      <c r="AL55" s="975"/>
      <c r="AM55" s="975"/>
      <c r="AN55" s="975"/>
      <c r="AO55" s="975"/>
      <c r="AP55" s="975"/>
      <c r="AQ55" s="975"/>
      <c r="AR55" s="1034"/>
      <c r="AS55" s="986"/>
      <c r="AU55" s="964"/>
    </row>
    <row r="56" spans="1:47">
      <c r="A56" s="516"/>
      <c r="B56" s="943">
        <v>31030</v>
      </c>
      <c r="C56" s="952" t="s">
        <v>484</v>
      </c>
      <c r="D56" s="975">
        <f t="shared" si="0"/>
        <v>36000</v>
      </c>
      <c r="E56" s="975">
        <f t="shared" si="1"/>
        <v>36819</v>
      </c>
      <c r="F56" s="975">
        <f t="shared" si="2"/>
        <v>4004</v>
      </c>
      <c r="G56" s="975"/>
      <c r="H56" s="975"/>
      <c r="I56" s="975"/>
      <c r="J56" s="975"/>
      <c r="K56" s="975">
        <v>1</v>
      </c>
      <c r="L56" s="975">
        <v>1</v>
      </c>
      <c r="M56" s="975"/>
      <c r="N56" s="975">
        <v>2221</v>
      </c>
      <c r="O56" s="975">
        <v>2101</v>
      </c>
      <c r="P56" s="975"/>
      <c r="Q56" s="975">
        <v>6000</v>
      </c>
      <c r="R56" s="975">
        <v>4195</v>
      </c>
      <c r="S56" s="975">
        <v>1500</v>
      </c>
      <c r="T56" s="975"/>
      <c r="U56" s="975"/>
      <c r="V56" s="975"/>
      <c r="W56" s="975"/>
      <c r="X56" s="975"/>
      <c r="Y56" s="975"/>
      <c r="Z56" s="975"/>
      <c r="AA56" s="975"/>
      <c r="AB56" s="975"/>
      <c r="AC56" s="975"/>
      <c r="AD56" s="975"/>
      <c r="AE56" s="975"/>
      <c r="AF56" s="975">
        <v>30000</v>
      </c>
      <c r="AG56" s="975">
        <v>30402</v>
      </c>
      <c r="AH56" s="975">
        <v>402</v>
      </c>
      <c r="AI56" s="975"/>
      <c r="AJ56" s="975"/>
      <c r="AK56" s="975"/>
      <c r="AL56" s="975"/>
      <c r="AM56" s="975"/>
      <c r="AN56" s="975"/>
      <c r="AO56" s="975"/>
      <c r="AP56" s="975"/>
      <c r="AQ56" s="975"/>
      <c r="AR56" s="1034"/>
      <c r="AS56" s="986"/>
      <c r="AU56" s="964"/>
    </row>
    <row r="57" spans="1:47">
      <c r="A57" s="516"/>
      <c r="B57" s="943">
        <v>41110</v>
      </c>
      <c r="C57" s="951" t="s">
        <v>592</v>
      </c>
      <c r="D57" s="975">
        <f t="shared" si="0"/>
        <v>0</v>
      </c>
      <c r="E57" s="975">
        <f t="shared" si="1"/>
        <v>801011</v>
      </c>
      <c r="F57" s="975">
        <f t="shared" si="2"/>
        <v>801011</v>
      </c>
      <c r="G57" s="975"/>
      <c r="H57" s="975"/>
      <c r="I57" s="975"/>
      <c r="J57" s="975"/>
      <c r="K57" s="975"/>
      <c r="L57" s="975"/>
      <c r="M57" s="975"/>
      <c r="N57" s="975"/>
      <c r="O57" s="975"/>
      <c r="P57" s="975"/>
      <c r="Q57" s="975"/>
      <c r="R57" s="975"/>
      <c r="S57" s="975"/>
      <c r="T57" s="975"/>
      <c r="U57" s="975"/>
      <c r="V57" s="975"/>
      <c r="W57" s="975"/>
      <c r="X57" s="975"/>
      <c r="Y57" s="975"/>
      <c r="Z57" s="975">
        <v>800000</v>
      </c>
      <c r="AA57" s="975">
        <v>800000</v>
      </c>
      <c r="AB57" s="975"/>
      <c r="AC57" s="975"/>
      <c r="AD57" s="975"/>
      <c r="AE57" s="975"/>
      <c r="AF57" s="975"/>
      <c r="AG57" s="975">
        <v>1011</v>
      </c>
      <c r="AH57" s="975">
        <v>1011</v>
      </c>
      <c r="AI57" s="975"/>
      <c r="AJ57" s="975"/>
      <c r="AK57" s="975"/>
      <c r="AL57" s="975"/>
      <c r="AM57" s="975"/>
      <c r="AN57" s="975"/>
      <c r="AO57" s="975"/>
      <c r="AP57" s="975"/>
      <c r="AQ57" s="975"/>
      <c r="AR57" s="1034"/>
      <c r="AS57" s="986"/>
      <c r="AU57" s="964"/>
    </row>
    <row r="58" spans="1:47">
      <c r="A58" s="516"/>
      <c r="B58" s="943">
        <v>42220</v>
      </c>
      <c r="C58" s="953" t="s">
        <v>593</v>
      </c>
      <c r="D58" s="975"/>
      <c r="E58" s="975">
        <f t="shared" si="1"/>
        <v>450</v>
      </c>
      <c r="F58" s="975">
        <f t="shared" si="2"/>
        <v>450</v>
      </c>
      <c r="G58" s="975"/>
      <c r="H58" s="975"/>
      <c r="I58" s="975"/>
      <c r="J58" s="975"/>
      <c r="K58" s="975"/>
      <c r="L58" s="975"/>
      <c r="M58" s="975"/>
      <c r="N58" s="975">
        <v>450</v>
      </c>
      <c r="O58" s="975">
        <v>450</v>
      </c>
      <c r="P58" s="975"/>
      <c r="Q58" s="975"/>
      <c r="R58" s="975"/>
      <c r="S58" s="975"/>
      <c r="T58" s="975"/>
      <c r="U58" s="975"/>
      <c r="V58" s="975"/>
      <c r="W58" s="975"/>
      <c r="X58" s="975"/>
      <c r="Y58" s="975"/>
      <c r="Z58" s="975"/>
      <c r="AA58" s="975"/>
      <c r="AB58" s="975"/>
      <c r="AC58" s="975"/>
      <c r="AD58" s="975"/>
      <c r="AE58" s="975"/>
      <c r="AF58" s="975"/>
      <c r="AG58" s="975"/>
      <c r="AH58" s="975"/>
      <c r="AI58" s="975"/>
      <c r="AJ58" s="975"/>
      <c r="AK58" s="975"/>
      <c r="AL58" s="975"/>
      <c r="AM58" s="975"/>
      <c r="AN58" s="975"/>
      <c r="AO58" s="975"/>
      <c r="AP58" s="975"/>
      <c r="AQ58" s="975"/>
      <c r="AR58" s="1034"/>
      <c r="AS58" s="986"/>
      <c r="AU58" s="964"/>
    </row>
    <row r="59" spans="1:47">
      <c r="A59" s="516">
        <v>47410</v>
      </c>
      <c r="B59" s="943">
        <v>66020</v>
      </c>
      <c r="C59" s="952" t="s">
        <v>423</v>
      </c>
      <c r="D59" s="975">
        <f t="shared" si="0"/>
        <v>85090</v>
      </c>
      <c r="E59" s="975">
        <f t="shared" si="1"/>
        <v>74386</v>
      </c>
      <c r="F59" s="975">
        <f t="shared" si="2"/>
        <v>35187</v>
      </c>
      <c r="G59" s="975">
        <v>25000</v>
      </c>
      <c r="H59" s="975">
        <v>21340</v>
      </c>
      <c r="I59" s="975">
        <v>114</v>
      </c>
      <c r="J59" s="975">
        <v>6750</v>
      </c>
      <c r="K59" s="975">
        <v>6750</v>
      </c>
      <c r="L59" s="975"/>
      <c r="M59" s="975">
        <v>53340</v>
      </c>
      <c r="N59" s="975">
        <v>46296</v>
      </c>
      <c r="O59" s="975">
        <v>35073</v>
      </c>
      <c r="P59" s="975"/>
      <c r="Q59" s="975"/>
      <c r="R59" s="975"/>
      <c r="S59" s="975"/>
      <c r="T59" s="975"/>
      <c r="U59" s="975"/>
      <c r="V59" s="975"/>
      <c r="W59" s="975"/>
      <c r="X59" s="975"/>
      <c r="Y59" s="975"/>
      <c r="Z59" s="975"/>
      <c r="AA59" s="975"/>
      <c r="AB59" s="975"/>
      <c r="AC59" s="975"/>
      <c r="AD59" s="975"/>
      <c r="AE59" s="975"/>
      <c r="AF59" s="975"/>
      <c r="AG59" s="975"/>
      <c r="AH59" s="975"/>
      <c r="AI59" s="975"/>
      <c r="AJ59" s="975"/>
      <c r="AK59" s="975"/>
      <c r="AL59" s="975"/>
      <c r="AM59" s="975"/>
      <c r="AN59" s="975"/>
      <c r="AO59" s="975"/>
      <c r="AP59" s="975"/>
      <c r="AQ59" s="975"/>
      <c r="AR59" s="1034"/>
      <c r="AS59" s="986"/>
      <c r="AU59" s="982"/>
    </row>
    <row r="60" spans="1:47">
      <c r="A60" s="516"/>
      <c r="B60" s="943">
        <v>81030</v>
      </c>
      <c r="C60" s="954" t="s">
        <v>513</v>
      </c>
      <c r="D60" s="975">
        <f t="shared" si="0"/>
        <v>0</v>
      </c>
      <c r="E60" s="975">
        <f t="shared" si="1"/>
        <v>133628</v>
      </c>
      <c r="F60" s="975">
        <f>SUM(I60+L60+O60+S60+W60+AA60+AE60+AH60+AK60)</f>
        <v>120317</v>
      </c>
      <c r="G60" s="975"/>
      <c r="H60" s="975"/>
      <c r="I60" s="975"/>
      <c r="J60" s="975"/>
      <c r="K60" s="975"/>
      <c r="L60" s="975"/>
      <c r="M60" s="975"/>
      <c r="N60" s="975">
        <v>8388</v>
      </c>
      <c r="O60" s="975">
        <v>8349</v>
      </c>
      <c r="P60" s="975"/>
      <c r="Q60" s="975"/>
      <c r="R60" s="975">
        <v>1941</v>
      </c>
      <c r="S60" s="975">
        <v>1941</v>
      </c>
      <c r="T60" s="975"/>
      <c r="U60" s="975"/>
      <c r="V60" s="975"/>
      <c r="W60" s="975"/>
      <c r="X60" s="975"/>
      <c r="Y60" s="975"/>
      <c r="Z60" s="975">
        <v>33252</v>
      </c>
      <c r="AA60" s="975">
        <v>33252</v>
      </c>
      <c r="AB60" s="975"/>
      <c r="AC60" s="975"/>
      <c r="AD60" s="975"/>
      <c r="AE60" s="975"/>
      <c r="AF60" s="975"/>
      <c r="AG60" s="987">
        <v>90047</v>
      </c>
      <c r="AH60" s="987">
        <v>76775</v>
      </c>
      <c r="AI60" s="975"/>
      <c r="AJ60" s="975"/>
      <c r="AK60" s="975"/>
      <c r="AL60" s="975"/>
      <c r="AM60" s="975"/>
      <c r="AN60" s="975"/>
      <c r="AO60" s="975"/>
      <c r="AP60" s="975"/>
      <c r="AQ60" s="975"/>
      <c r="AR60" s="1034"/>
      <c r="AS60" s="986"/>
      <c r="AU60" s="982"/>
    </row>
    <row r="61" spans="1:47">
      <c r="A61" s="516">
        <v>91250</v>
      </c>
      <c r="B61" s="943">
        <v>81071</v>
      </c>
      <c r="C61" s="952" t="s">
        <v>424</v>
      </c>
      <c r="D61" s="975">
        <f t="shared" si="0"/>
        <v>1397</v>
      </c>
      <c r="E61" s="975">
        <f t="shared" si="1"/>
        <v>16632</v>
      </c>
      <c r="F61" s="975">
        <f t="shared" si="2"/>
        <v>16539</v>
      </c>
      <c r="G61" s="975"/>
      <c r="H61" s="975"/>
      <c r="I61" s="975"/>
      <c r="J61" s="975"/>
      <c r="K61" s="975"/>
      <c r="L61" s="975"/>
      <c r="M61" s="975">
        <v>1397</v>
      </c>
      <c r="N61" s="975">
        <v>16632</v>
      </c>
      <c r="O61" s="975">
        <v>16539</v>
      </c>
      <c r="P61" s="975"/>
      <c r="Q61" s="975"/>
      <c r="R61" s="975"/>
      <c r="S61" s="975"/>
      <c r="T61" s="975"/>
      <c r="U61" s="975"/>
      <c r="V61" s="975"/>
      <c r="W61" s="975"/>
      <c r="X61" s="975"/>
      <c r="Y61" s="975"/>
      <c r="Z61" s="975"/>
      <c r="AA61" s="975"/>
      <c r="AB61" s="975"/>
      <c r="AC61" s="975"/>
      <c r="AD61" s="975"/>
      <c r="AE61" s="975"/>
      <c r="AF61" s="975"/>
      <c r="AG61" s="975"/>
      <c r="AH61" s="975"/>
      <c r="AI61" s="975"/>
      <c r="AJ61" s="975"/>
      <c r="AK61" s="975"/>
      <c r="AL61" s="975"/>
      <c r="AM61" s="975"/>
      <c r="AN61" s="975"/>
      <c r="AO61" s="975"/>
      <c r="AP61" s="975"/>
      <c r="AQ61" s="975"/>
      <c r="AR61" s="1034"/>
      <c r="AS61" s="986"/>
      <c r="AU61" s="982"/>
    </row>
    <row r="62" spans="1:47">
      <c r="A62" s="516">
        <v>92260</v>
      </c>
      <c r="B62" s="943">
        <v>82092</v>
      </c>
      <c r="C62" s="952" t="s">
        <v>545</v>
      </c>
      <c r="D62" s="975">
        <f t="shared" si="0"/>
        <v>20325</v>
      </c>
      <c r="E62" s="975">
        <f t="shared" si="1"/>
        <v>39431</v>
      </c>
      <c r="F62" s="975">
        <f t="shared" si="2"/>
        <v>38180</v>
      </c>
      <c r="G62" s="975"/>
      <c r="H62" s="975">
        <v>3152</v>
      </c>
      <c r="I62" s="975">
        <v>3152</v>
      </c>
      <c r="J62" s="975"/>
      <c r="K62" s="975">
        <v>766</v>
      </c>
      <c r="L62" s="975">
        <v>766</v>
      </c>
      <c r="M62" s="975">
        <v>3810</v>
      </c>
      <c r="N62" s="975">
        <v>6003</v>
      </c>
      <c r="O62" s="975">
        <v>4752</v>
      </c>
      <c r="P62" s="975"/>
      <c r="Q62" s="975">
        <v>16515</v>
      </c>
      <c r="R62" s="975">
        <v>16630</v>
      </c>
      <c r="S62" s="975">
        <v>16630</v>
      </c>
      <c r="T62" s="975"/>
      <c r="U62" s="975"/>
      <c r="V62" s="975"/>
      <c r="W62" s="975"/>
      <c r="X62" s="975"/>
      <c r="Y62" s="975"/>
      <c r="Z62" s="975"/>
      <c r="AA62" s="975"/>
      <c r="AB62" s="975"/>
      <c r="AC62" s="975"/>
      <c r="AD62" s="975"/>
      <c r="AE62" s="975"/>
      <c r="AF62" s="975"/>
      <c r="AG62" s="975">
        <v>12880</v>
      </c>
      <c r="AH62" s="975">
        <v>12880</v>
      </c>
      <c r="AI62" s="975"/>
      <c r="AJ62" s="975"/>
      <c r="AK62" s="975"/>
      <c r="AL62" s="975"/>
      <c r="AM62" s="975"/>
      <c r="AN62" s="975"/>
      <c r="AO62" s="975"/>
      <c r="AP62" s="975"/>
      <c r="AQ62" s="975"/>
      <c r="AR62" s="1034"/>
      <c r="AS62" s="986"/>
      <c r="AU62" s="982"/>
    </row>
    <row r="63" spans="1:47">
      <c r="A63" s="516"/>
      <c r="B63" s="943">
        <v>84031</v>
      </c>
      <c r="C63" s="952" t="s">
        <v>515</v>
      </c>
      <c r="D63" s="975">
        <f t="shared" si="0"/>
        <v>23535</v>
      </c>
      <c r="E63" s="975">
        <f t="shared" si="1"/>
        <v>13485</v>
      </c>
      <c r="F63" s="975">
        <f t="shared" si="2"/>
        <v>11730</v>
      </c>
      <c r="G63" s="975"/>
      <c r="H63" s="975"/>
      <c r="I63" s="975"/>
      <c r="J63" s="975"/>
      <c r="K63" s="975"/>
      <c r="L63" s="975"/>
      <c r="M63" s="975"/>
      <c r="N63" s="975"/>
      <c r="O63" s="975"/>
      <c r="P63" s="975"/>
      <c r="Q63" s="975">
        <v>23535</v>
      </c>
      <c r="R63" s="975">
        <v>13485</v>
      </c>
      <c r="S63" s="975">
        <v>11730</v>
      </c>
      <c r="T63" s="975"/>
      <c r="U63" s="975"/>
      <c r="V63" s="975"/>
      <c r="W63" s="975"/>
      <c r="X63" s="975"/>
      <c r="Y63" s="975"/>
      <c r="Z63" s="975"/>
      <c r="AA63" s="975"/>
      <c r="AB63" s="975"/>
      <c r="AC63" s="975"/>
      <c r="AD63" s="975"/>
      <c r="AE63" s="975"/>
      <c r="AF63" s="975"/>
      <c r="AG63" s="975"/>
      <c r="AH63" s="975"/>
      <c r="AI63" s="975"/>
      <c r="AJ63" s="975"/>
      <c r="AK63" s="975"/>
      <c r="AL63" s="975"/>
      <c r="AM63" s="975"/>
      <c r="AN63" s="975"/>
      <c r="AO63" s="975"/>
      <c r="AP63" s="975"/>
      <c r="AQ63" s="975"/>
      <c r="AR63" s="1034"/>
      <c r="AS63" s="986"/>
      <c r="AU63" s="982"/>
    </row>
    <row r="64" spans="1:47">
      <c r="A64" s="516"/>
      <c r="B64" s="943">
        <v>84040</v>
      </c>
      <c r="C64" s="952" t="s">
        <v>485</v>
      </c>
      <c r="D64" s="975">
        <f t="shared" si="0"/>
        <v>9830</v>
      </c>
      <c r="E64" s="975">
        <f>SUM(H64+K64+N64+P64+R64+T64+V64+X64+Z64+AD64+AG64+AJ64+AL64+AN64+AP64+AR64+AS64)</f>
        <v>9439</v>
      </c>
      <c r="F64" s="975">
        <f t="shared" si="2"/>
        <v>8689</v>
      </c>
      <c r="G64" s="975"/>
      <c r="H64" s="975"/>
      <c r="I64" s="975"/>
      <c r="J64" s="975"/>
      <c r="K64" s="975"/>
      <c r="L64" s="975"/>
      <c r="M64" s="975"/>
      <c r="N64" s="975">
        <v>9</v>
      </c>
      <c r="O64" s="975">
        <v>9</v>
      </c>
      <c r="P64" s="975"/>
      <c r="Q64" s="975">
        <v>3830</v>
      </c>
      <c r="R64" s="975">
        <v>3430</v>
      </c>
      <c r="S64" s="975">
        <v>2680</v>
      </c>
      <c r="T64" s="975"/>
      <c r="U64" s="975"/>
      <c r="V64" s="975"/>
      <c r="W64" s="975"/>
      <c r="X64" s="975"/>
      <c r="Y64" s="975"/>
      <c r="Z64" s="975">
        <v>6000</v>
      </c>
      <c r="AA64" s="975">
        <v>6000</v>
      </c>
      <c r="AB64" s="975">
        <v>6000</v>
      </c>
      <c r="AC64" s="975"/>
      <c r="AD64" s="975"/>
      <c r="AE64" s="975"/>
      <c r="AF64" s="975"/>
      <c r="AG64" s="975"/>
      <c r="AH64" s="975"/>
      <c r="AI64" s="975"/>
      <c r="AJ64" s="975"/>
      <c r="AK64" s="975"/>
      <c r="AL64" s="975"/>
      <c r="AM64" s="975"/>
      <c r="AN64" s="975"/>
      <c r="AO64" s="975"/>
      <c r="AP64" s="975"/>
      <c r="AQ64" s="975"/>
      <c r="AR64" s="1034"/>
      <c r="AS64" s="986"/>
      <c r="AU64" s="982"/>
    </row>
    <row r="65" spans="1:119">
      <c r="A65" s="516">
        <v>104012</v>
      </c>
      <c r="B65" s="943">
        <v>86030</v>
      </c>
      <c r="C65" s="952" t="s">
        <v>425</v>
      </c>
      <c r="D65" s="975">
        <f t="shared" si="0"/>
        <v>7080</v>
      </c>
      <c r="E65" s="975">
        <f t="shared" si="1"/>
        <v>6977</v>
      </c>
      <c r="F65" s="975">
        <f t="shared" si="2"/>
        <v>1694</v>
      </c>
      <c r="G65" s="975"/>
      <c r="H65" s="975">
        <v>1181</v>
      </c>
      <c r="I65" s="975">
        <v>1166</v>
      </c>
      <c r="J65" s="975"/>
      <c r="K65" s="975">
        <v>169</v>
      </c>
      <c r="L65" s="975">
        <v>168</v>
      </c>
      <c r="M65" s="975">
        <v>5080</v>
      </c>
      <c r="N65" s="975">
        <v>4689</v>
      </c>
      <c r="O65" s="975">
        <v>360</v>
      </c>
      <c r="P65" s="975"/>
      <c r="Q65" s="975">
        <v>2000</v>
      </c>
      <c r="R65" s="975">
        <v>938</v>
      </c>
      <c r="S65" s="975"/>
      <c r="T65" s="975"/>
      <c r="U65" s="975"/>
      <c r="V65" s="975"/>
      <c r="W65" s="975"/>
      <c r="X65" s="975"/>
      <c r="Y65" s="975"/>
      <c r="Z65" s="975"/>
      <c r="AA65" s="975"/>
      <c r="AB65" s="975"/>
      <c r="AC65" s="975"/>
      <c r="AD65" s="975"/>
      <c r="AE65" s="975"/>
      <c r="AF65" s="975"/>
      <c r="AG65" s="975"/>
      <c r="AH65" s="975"/>
      <c r="AI65" s="975"/>
      <c r="AJ65" s="975"/>
      <c r="AK65" s="975"/>
      <c r="AL65" s="975"/>
      <c r="AM65" s="975"/>
      <c r="AN65" s="975"/>
      <c r="AO65" s="975"/>
      <c r="AP65" s="975"/>
      <c r="AQ65" s="975"/>
      <c r="AR65" s="1034"/>
      <c r="AS65" s="986"/>
      <c r="AU65" s="982"/>
    </row>
    <row r="66" spans="1:119">
      <c r="A66" s="516"/>
      <c r="B66" s="943">
        <v>91110</v>
      </c>
      <c r="C66" s="952" t="s">
        <v>516</v>
      </c>
      <c r="D66" s="975">
        <f t="shared" si="0"/>
        <v>1300</v>
      </c>
      <c r="E66" s="975">
        <f t="shared" si="1"/>
        <v>54220</v>
      </c>
      <c r="F66" s="975">
        <f t="shared" si="2"/>
        <v>21892</v>
      </c>
      <c r="G66" s="975"/>
      <c r="H66" s="975"/>
      <c r="I66" s="975"/>
      <c r="J66" s="975"/>
      <c r="K66" s="975"/>
      <c r="L66" s="975"/>
      <c r="M66" s="975"/>
      <c r="N66" s="975">
        <v>8032</v>
      </c>
      <c r="O66" s="975">
        <v>8032</v>
      </c>
      <c r="P66" s="975"/>
      <c r="Q66" s="975">
        <v>1300</v>
      </c>
      <c r="R66" s="975">
        <v>10000</v>
      </c>
      <c r="S66" s="975">
        <v>7500</v>
      </c>
      <c r="T66" s="975"/>
      <c r="U66" s="975"/>
      <c r="V66" s="975"/>
      <c r="W66" s="975"/>
      <c r="X66" s="975"/>
      <c r="Y66" s="975"/>
      <c r="Z66" s="975"/>
      <c r="AA66" s="975"/>
      <c r="AB66" s="975"/>
      <c r="AC66" s="975"/>
      <c r="AD66" s="975">
        <v>29828</v>
      </c>
      <c r="AE66" s="975"/>
      <c r="AF66" s="975"/>
      <c r="AG66" s="975">
        <v>6360</v>
      </c>
      <c r="AH66" s="975">
        <v>6360</v>
      </c>
      <c r="AI66" s="975"/>
      <c r="AJ66" s="975"/>
      <c r="AK66" s="975"/>
      <c r="AL66" s="975"/>
      <c r="AM66" s="975"/>
      <c r="AN66" s="975"/>
      <c r="AO66" s="975"/>
      <c r="AP66" s="975"/>
      <c r="AQ66" s="975"/>
      <c r="AR66" s="1034"/>
      <c r="AS66" s="986"/>
      <c r="AU66" s="982"/>
    </row>
    <row r="67" spans="1:119">
      <c r="A67" s="516">
        <v>41233</v>
      </c>
      <c r="B67" s="943">
        <v>91211</v>
      </c>
      <c r="C67" s="952" t="s">
        <v>426</v>
      </c>
      <c r="D67" s="975">
        <f t="shared" si="0"/>
        <v>8890</v>
      </c>
      <c r="E67" s="975">
        <f t="shared" si="1"/>
        <v>8890</v>
      </c>
      <c r="F67" s="975">
        <f t="shared" si="2"/>
        <v>4786</v>
      </c>
      <c r="G67" s="975"/>
      <c r="H67" s="975"/>
      <c r="I67" s="975"/>
      <c r="J67" s="975"/>
      <c r="K67" s="975"/>
      <c r="L67" s="975"/>
      <c r="M67" s="975">
        <v>8890</v>
      </c>
      <c r="N67" s="975">
        <v>8890</v>
      </c>
      <c r="O67" s="975">
        <v>4786</v>
      </c>
      <c r="P67" s="975"/>
      <c r="Q67" s="975"/>
      <c r="R67" s="975"/>
      <c r="S67" s="975"/>
      <c r="T67" s="975"/>
      <c r="U67" s="975"/>
      <c r="V67" s="975"/>
      <c r="W67" s="975"/>
      <c r="X67" s="975"/>
      <c r="Y67" s="975"/>
      <c r="Z67" s="975"/>
      <c r="AA67" s="975"/>
      <c r="AB67" s="975"/>
      <c r="AC67" s="975"/>
      <c r="AD67" s="975"/>
      <c r="AE67" s="975"/>
      <c r="AF67" s="975"/>
      <c r="AG67" s="975"/>
      <c r="AH67" s="975"/>
      <c r="AI67" s="975"/>
      <c r="AJ67" s="975"/>
      <c r="AK67" s="975"/>
      <c r="AL67" s="975"/>
      <c r="AM67" s="975"/>
      <c r="AN67" s="975"/>
      <c r="AO67" s="975"/>
      <c r="AP67" s="975"/>
      <c r="AQ67" s="975"/>
      <c r="AR67" s="1034"/>
      <c r="AS67" s="986"/>
      <c r="AU67" s="982"/>
    </row>
    <row r="68" spans="1:119">
      <c r="A68" s="517"/>
      <c r="B68" s="988">
        <v>94260</v>
      </c>
      <c r="C68" s="952" t="s">
        <v>432</v>
      </c>
      <c r="D68" s="975">
        <f t="shared" si="0"/>
        <v>360</v>
      </c>
      <c r="E68" s="975">
        <f t="shared" si="1"/>
        <v>360</v>
      </c>
      <c r="F68" s="975">
        <f t="shared" si="2"/>
        <v>320</v>
      </c>
      <c r="G68" s="975"/>
      <c r="H68" s="975"/>
      <c r="I68" s="975"/>
      <c r="J68" s="975"/>
      <c r="K68" s="975"/>
      <c r="L68" s="975"/>
      <c r="M68" s="975"/>
      <c r="N68" s="975"/>
      <c r="O68" s="975"/>
      <c r="P68" s="975"/>
      <c r="Q68" s="975">
        <v>360</v>
      </c>
      <c r="R68" s="975">
        <v>360</v>
      </c>
      <c r="S68" s="975">
        <v>320</v>
      </c>
      <c r="T68" s="975"/>
      <c r="U68" s="975"/>
      <c r="V68" s="975"/>
      <c r="W68" s="975"/>
      <c r="X68" s="975"/>
      <c r="Y68" s="975"/>
      <c r="Z68" s="975"/>
      <c r="AA68" s="975"/>
      <c r="AB68" s="975"/>
      <c r="AC68" s="975"/>
      <c r="AD68" s="975"/>
      <c r="AE68" s="975"/>
      <c r="AF68" s="975"/>
      <c r="AG68" s="975"/>
      <c r="AH68" s="975"/>
      <c r="AI68" s="975"/>
      <c r="AJ68" s="975"/>
      <c r="AK68" s="975"/>
      <c r="AL68" s="975"/>
      <c r="AM68" s="975"/>
      <c r="AN68" s="975"/>
      <c r="AO68" s="975"/>
      <c r="AP68" s="975"/>
      <c r="AQ68" s="975"/>
      <c r="AR68" s="1034"/>
      <c r="AS68" s="986"/>
      <c r="AU68" s="982"/>
    </row>
    <row r="69" spans="1:119">
      <c r="A69" s="516">
        <v>72112</v>
      </c>
      <c r="B69" s="943">
        <v>107060</v>
      </c>
      <c r="C69" s="952" t="s">
        <v>440</v>
      </c>
      <c r="D69" s="975">
        <f t="shared" si="0"/>
        <v>15000</v>
      </c>
      <c r="E69" s="975">
        <f t="shared" si="1"/>
        <v>15000</v>
      </c>
      <c r="F69" s="975">
        <f t="shared" si="2"/>
        <v>0</v>
      </c>
      <c r="G69" s="975"/>
      <c r="H69" s="975"/>
      <c r="I69" s="975"/>
      <c r="J69" s="975"/>
      <c r="K69" s="975"/>
      <c r="L69" s="975"/>
      <c r="M69" s="975"/>
      <c r="N69" s="975"/>
      <c r="O69" s="975"/>
      <c r="P69" s="975"/>
      <c r="Q69" s="975"/>
      <c r="R69" s="975"/>
      <c r="S69" s="975"/>
      <c r="T69" s="975"/>
      <c r="U69" s="975">
        <v>15000</v>
      </c>
      <c r="V69" s="975">
        <v>15000</v>
      </c>
      <c r="W69" s="975"/>
      <c r="X69" s="975"/>
      <c r="Y69" s="975"/>
      <c r="Z69" s="975"/>
      <c r="AA69" s="975"/>
      <c r="AB69" s="975"/>
      <c r="AC69" s="975"/>
      <c r="AD69" s="975"/>
      <c r="AE69" s="975"/>
      <c r="AF69" s="975"/>
      <c r="AG69" s="975"/>
      <c r="AH69" s="975"/>
      <c r="AI69" s="975"/>
      <c r="AJ69" s="975"/>
      <c r="AK69" s="975"/>
      <c r="AL69" s="975"/>
      <c r="AM69" s="975"/>
      <c r="AN69" s="975"/>
      <c r="AO69" s="975"/>
      <c r="AP69" s="975"/>
      <c r="AQ69" s="975"/>
      <c r="AR69" s="1034"/>
      <c r="AS69" s="986"/>
      <c r="AU69" s="989"/>
    </row>
    <row r="70" spans="1:119">
      <c r="A70" s="516"/>
      <c r="B70" s="943">
        <v>107054</v>
      </c>
      <c r="C70" s="952" t="s">
        <v>602</v>
      </c>
      <c r="D70" s="975"/>
      <c r="E70" s="975">
        <f t="shared" si="1"/>
        <v>51</v>
      </c>
      <c r="F70" s="975">
        <f t="shared" si="2"/>
        <v>51</v>
      </c>
      <c r="G70" s="975"/>
      <c r="H70" s="975"/>
      <c r="I70" s="975"/>
      <c r="J70" s="975"/>
      <c r="K70" s="975"/>
      <c r="L70" s="975"/>
      <c r="M70" s="975"/>
      <c r="N70" s="975">
        <v>51</v>
      </c>
      <c r="O70" s="975">
        <v>51</v>
      </c>
      <c r="P70" s="975"/>
      <c r="Q70" s="975"/>
      <c r="R70" s="975"/>
      <c r="S70" s="975"/>
      <c r="T70" s="975"/>
      <c r="U70" s="975"/>
      <c r="V70" s="975"/>
      <c r="W70" s="975"/>
      <c r="X70" s="975"/>
      <c r="Y70" s="975"/>
      <c r="Z70" s="975"/>
      <c r="AA70" s="975"/>
      <c r="AB70" s="975"/>
      <c r="AC70" s="975"/>
      <c r="AD70" s="975"/>
      <c r="AE70" s="975"/>
      <c r="AF70" s="975"/>
      <c r="AG70" s="975"/>
      <c r="AH70" s="975"/>
      <c r="AI70" s="975"/>
      <c r="AJ70" s="975"/>
      <c r="AK70" s="975"/>
      <c r="AL70" s="975"/>
      <c r="AM70" s="975"/>
      <c r="AN70" s="975"/>
      <c r="AO70" s="975"/>
      <c r="AP70" s="975"/>
      <c r="AQ70" s="975"/>
      <c r="AR70" s="1034"/>
      <c r="AS70" s="986"/>
      <c r="AU70" s="989"/>
    </row>
    <row r="71" spans="1:119">
      <c r="A71" s="516"/>
      <c r="B71" s="943">
        <v>104042</v>
      </c>
      <c r="C71" s="952" t="s">
        <v>521</v>
      </c>
      <c r="D71" s="975">
        <f t="shared" si="0"/>
        <v>843</v>
      </c>
      <c r="E71" s="975">
        <f t="shared" si="1"/>
        <v>1821</v>
      </c>
      <c r="F71" s="975">
        <f t="shared" si="2"/>
        <v>1821</v>
      </c>
      <c r="G71" s="975"/>
      <c r="H71" s="975"/>
      <c r="I71" s="975"/>
      <c r="J71" s="975"/>
      <c r="K71" s="975"/>
      <c r="L71" s="975"/>
      <c r="M71" s="975"/>
      <c r="N71" s="975">
        <v>983</v>
      </c>
      <c r="O71" s="975">
        <v>983</v>
      </c>
      <c r="P71" s="975"/>
      <c r="Q71" s="975">
        <v>843</v>
      </c>
      <c r="R71" s="975"/>
      <c r="S71" s="975"/>
      <c r="T71" s="975"/>
      <c r="U71" s="975"/>
      <c r="V71" s="975"/>
      <c r="W71" s="975"/>
      <c r="X71" s="975"/>
      <c r="Y71" s="975"/>
      <c r="Z71" s="975"/>
      <c r="AA71" s="975"/>
      <c r="AB71" s="975"/>
      <c r="AC71" s="975"/>
      <c r="AD71" s="975">
        <v>838</v>
      </c>
      <c r="AE71" s="975">
        <v>838</v>
      </c>
      <c r="AF71" s="975"/>
      <c r="AG71" s="975"/>
      <c r="AH71" s="975"/>
      <c r="AI71" s="975"/>
      <c r="AJ71" s="975"/>
      <c r="AK71" s="975"/>
      <c r="AL71" s="975"/>
      <c r="AM71" s="975"/>
      <c r="AN71" s="975"/>
      <c r="AO71" s="975"/>
      <c r="AP71" s="975"/>
      <c r="AQ71" s="975"/>
      <c r="AR71" s="1034"/>
      <c r="AS71" s="986"/>
      <c r="AU71" s="989"/>
    </row>
    <row r="72" spans="1:119">
      <c r="A72" s="516"/>
      <c r="B72" s="943">
        <v>81043</v>
      </c>
      <c r="C72" s="952" t="s">
        <v>486</v>
      </c>
      <c r="D72" s="975">
        <f t="shared" si="0"/>
        <v>4500</v>
      </c>
      <c r="E72" s="975">
        <f t="shared" si="1"/>
        <v>4500</v>
      </c>
      <c r="F72" s="975">
        <f t="shared" si="2"/>
        <v>3649</v>
      </c>
      <c r="G72" s="975"/>
      <c r="H72" s="975"/>
      <c r="I72" s="975"/>
      <c r="J72" s="975"/>
      <c r="K72" s="975"/>
      <c r="L72" s="975"/>
      <c r="M72" s="975"/>
      <c r="N72" s="975"/>
      <c r="O72" s="975"/>
      <c r="P72" s="975"/>
      <c r="Q72" s="975">
        <v>4500</v>
      </c>
      <c r="R72" s="975">
        <v>4500</v>
      </c>
      <c r="S72" s="975">
        <v>3649</v>
      </c>
      <c r="T72" s="975"/>
      <c r="U72" s="975"/>
      <c r="V72" s="975"/>
      <c r="W72" s="975"/>
      <c r="X72" s="975"/>
      <c r="Y72" s="975"/>
      <c r="Z72" s="975"/>
      <c r="AA72" s="975"/>
      <c r="AB72" s="975"/>
      <c r="AC72" s="975"/>
      <c r="AD72" s="975"/>
      <c r="AE72" s="975"/>
      <c r="AF72" s="975"/>
      <c r="AG72" s="975"/>
      <c r="AH72" s="975"/>
      <c r="AI72" s="975"/>
      <c r="AJ72" s="975"/>
      <c r="AK72" s="975"/>
      <c r="AL72" s="975"/>
      <c r="AM72" s="975"/>
      <c r="AN72" s="975"/>
      <c r="AO72" s="975"/>
      <c r="AP72" s="975"/>
      <c r="AQ72" s="975"/>
      <c r="AR72" s="1034"/>
      <c r="AS72" s="986"/>
      <c r="AU72" s="989"/>
    </row>
    <row r="73" spans="1:119" s="115" customFormat="1">
      <c r="A73" s="516"/>
      <c r="B73" s="943">
        <v>81041</v>
      </c>
      <c r="C73" s="955" t="s">
        <v>514</v>
      </c>
      <c r="D73" s="975">
        <f>SUM(G73+J73+M73+P73+Q73+T73+U73+X73+Y73+AB73+AC73+AF73+AI73+AL73+AM73+AO73+AQ73+AS73)</f>
        <v>109300</v>
      </c>
      <c r="E73" s="975">
        <f t="shared" si="1"/>
        <v>90698</v>
      </c>
      <c r="F73" s="975">
        <f>SUM(I73+L73+O73+S73+W73+AA73+AE73+AH73+AK73)</f>
        <v>45214</v>
      </c>
      <c r="G73" s="975"/>
      <c r="H73" s="975"/>
      <c r="I73" s="975"/>
      <c r="J73" s="975"/>
      <c r="K73" s="975"/>
      <c r="L73" s="975"/>
      <c r="M73" s="975"/>
      <c r="N73" s="975">
        <v>37</v>
      </c>
      <c r="O73" s="975">
        <v>37</v>
      </c>
      <c r="P73" s="975"/>
      <c r="Q73" s="975">
        <v>109300</v>
      </c>
      <c r="R73" s="975">
        <v>69833</v>
      </c>
      <c r="S73" s="975">
        <v>24349</v>
      </c>
      <c r="T73" s="975"/>
      <c r="U73" s="975"/>
      <c r="V73" s="975"/>
      <c r="W73" s="975"/>
      <c r="X73" s="975"/>
      <c r="Y73" s="975"/>
      <c r="Z73" s="975">
        <v>20828</v>
      </c>
      <c r="AA73" s="975">
        <v>20828</v>
      </c>
      <c r="AB73" s="975"/>
      <c r="AC73" s="975"/>
      <c r="AD73" s="975"/>
      <c r="AE73" s="975"/>
      <c r="AF73" s="975"/>
      <c r="AG73" s="975"/>
      <c r="AH73" s="975"/>
      <c r="AI73" s="975"/>
      <c r="AJ73" s="975"/>
      <c r="AK73" s="975"/>
      <c r="AL73" s="975"/>
      <c r="AM73" s="975"/>
      <c r="AN73" s="975"/>
      <c r="AO73" s="975"/>
      <c r="AP73" s="975"/>
      <c r="AQ73" s="975"/>
      <c r="AR73" s="1034"/>
      <c r="AS73" s="986"/>
      <c r="AU73" s="982"/>
    </row>
    <row r="74" spans="1:119" s="115" customFormat="1">
      <c r="A74" s="514"/>
      <c r="B74" s="941" t="s">
        <v>460</v>
      </c>
      <c r="C74" s="942" t="s">
        <v>461</v>
      </c>
      <c r="D74" s="975">
        <f>SUM(G74+J74+M74+P74+Q74+T74+U74+X74+Y74+AB74+AC74+AF74+AI74+AL74+AM74+AO74+AQ74+AS74)</f>
        <v>0</v>
      </c>
      <c r="E74" s="975">
        <f t="shared" si="1"/>
        <v>1508155</v>
      </c>
      <c r="F74" s="975">
        <f t="shared" si="2"/>
        <v>2058155</v>
      </c>
      <c r="G74" s="975"/>
      <c r="H74" s="983"/>
      <c r="I74" s="975"/>
      <c r="J74" s="983"/>
      <c r="K74" s="975"/>
      <c r="L74" s="983"/>
      <c r="M74" s="975"/>
      <c r="N74" s="983">
        <v>30</v>
      </c>
      <c r="O74" s="975">
        <v>30</v>
      </c>
      <c r="P74" s="983"/>
      <c r="Q74" s="975"/>
      <c r="R74" s="983"/>
      <c r="S74" s="975"/>
      <c r="T74" s="983"/>
      <c r="U74" s="975"/>
      <c r="V74" s="983"/>
      <c r="W74" s="975"/>
      <c r="X74" s="983"/>
      <c r="Y74" s="975"/>
      <c r="Z74" s="983"/>
      <c r="AA74" s="975"/>
      <c r="AB74" s="983"/>
      <c r="AC74" s="975"/>
      <c r="AD74" s="983"/>
      <c r="AE74" s="975"/>
      <c r="AF74" s="983"/>
      <c r="AG74" s="975"/>
      <c r="AH74" s="983"/>
      <c r="AI74" s="975"/>
      <c r="AJ74" s="983">
        <v>1508125</v>
      </c>
      <c r="AK74" s="983">
        <v>2058125</v>
      </c>
      <c r="AL74" s="983"/>
      <c r="AM74" s="975"/>
      <c r="AN74" s="983"/>
      <c r="AO74" s="975"/>
      <c r="AP74" s="983"/>
      <c r="AQ74" s="975"/>
      <c r="AR74" s="975"/>
      <c r="AS74" s="984"/>
      <c r="AU74" s="989"/>
    </row>
    <row r="75" spans="1:119" s="472" customFormat="1" ht="13.5" thickBot="1">
      <c r="A75" s="371"/>
      <c r="B75" s="990"/>
      <c r="C75" s="862" t="s">
        <v>225</v>
      </c>
      <c r="D75" s="998">
        <f>SUM(D55:D74)</f>
        <v>339330</v>
      </c>
      <c r="E75" s="998">
        <f t="shared" ref="E75:Q75" si="6">SUM(E55:E74)</f>
        <v>2884076</v>
      </c>
      <c r="F75" s="998">
        <f t="shared" si="6"/>
        <v>3235421</v>
      </c>
      <c r="G75" s="998">
        <f t="shared" si="6"/>
        <v>29000</v>
      </c>
      <c r="H75" s="998">
        <f t="shared" si="6"/>
        <v>35587</v>
      </c>
      <c r="I75" s="998">
        <f t="shared" si="6"/>
        <v>14028</v>
      </c>
      <c r="J75" s="998">
        <f t="shared" si="6"/>
        <v>8130</v>
      </c>
      <c r="K75" s="998">
        <f t="shared" si="6"/>
        <v>9961</v>
      </c>
      <c r="L75" s="998">
        <f t="shared" si="6"/>
        <v>3004</v>
      </c>
      <c r="M75" s="998">
        <f t="shared" si="6"/>
        <v>83017</v>
      </c>
      <c r="N75" s="998">
        <f t="shared" si="6"/>
        <v>158526</v>
      </c>
      <c r="O75" s="998">
        <f t="shared" si="6"/>
        <v>131500</v>
      </c>
      <c r="P75" s="998">
        <f t="shared" si="6"/>
        <v>0</v>
      </c>
      <c r="Q75" s="998">
        <f t="shared" si="6"/>
        <v>168183</v>
      </c>
      <c r="R75" s="998">
        <f t="shared" ref="R75:AS75" si="7">SUM(R55:R74)</f>
        <v>125312</v>
      </c>
      <c r="S75" s="998">
        <f t="shared" si="7"/>
        <v>70299</v>
      </c>
      <c r="T75" s="998">
        <f t="shared" si="7"/>
        <v>0</v>
      </c>
      <c r="U75" s="998">
        <f t="shared" si="7"/>
        <v>15000</v>
      </c>
      <c r="V75" s="998">
        <f t="shared" si="7"/>
        <v>15000</v>
      </c>
      <c r="W75" s="998">
        <f t="shared" si="7"/>
        <v>0</v>
      </c>
      <c r="X75" s="998">
        <f t="shared" si="7"/>
        <v>0</v>
      </c>
      <c r="Y75" s="998">
        <f t="shared" si="7"/>
        <v>0</v>
      </c>
      <c r="Z75" s="998">
        <f t="shared" si="7"/>
        <v>860080</v>
      </c>
      <c r="AA75" s="998">
        <f t="shared" si="7"/>
        <v>860080</v>
      </c>
      <c r="AB75" s="998">
        <f t="shared" si="7"/>
        <v>6000</v>
      </c>
      <c r="AC75" s="998">
        <f t="shared" si="7"/>
        <v>0</v>
      </c>
      <c r="AD75" s="998">
        <f t="shared" si="7"/>
        <v>30666</v>
      </c>
      <c r="AE75" s="998">
        <f t="shared" si="7"/>
        <v>838</v>
      </c>
      <c r="AF75" s="998">
        <f t="shared" si="7"/>
        <v>30000</v>
      </c>
      <c r="AG75" s="998">
        <f t="shared" si="7"/>
        <v>140819</v>
      </c>
      <c r="AH75" s="998">
        <f t="shared" si="7"/>
        <v>97547</v>
      </c>
      <c r="AI75" s="998">
        <f t="shared" si="7"/>
        <v>0</v>
      </c>
      <c r="AJ75" s="998">
        <f t="shared" si="7"/>
        <v>1508125</v>
      </c>
      <c r="AK75" s="998">
        <f t="shared" si="7"/>
        <v>2058125</v>
      </c>
      <c r="AL75" s="998">
        <f t="shared" si="7"/>
        <v>0</v>
      </c>
      <c r="AM75" s="998">
        <f t="shared" si="7"/>
        <v>0</v>
      </c>
      <c r="AN75" s="998">
        <f t="shared" si="7"/>
        <v>0</v>
      </c>
      <c r="AO75" s="998">
        <f t="shared" si="7"/>
        <v>0</v>
      </c>
      <c r="AP75" s="998">
        <f t="shared" si="7"/>
        <v>0</v>
      </c>
      <c r="AQ75" s="998">
        <f t="shared" si="7"/>
        <v>0</v>
      </c>
      <c r="AR75" s="998">
        <f t="shared" si="7"/>
        <v>0</v>
      </c>
      <c r="AS75" s="999">
        <f t="shared" si="7"/>
        <v>0</v>
      </c>
      <c r="AT75" s="1000">
        <f>SUM(AT55:AT73)</f>
        <v>0</v>
      </c>
      <c r="AU75" s="992">
        <f>SUM(AU55:AU73)</f>
        <v>0</v>
      </c>
    </row>
    <row r="76" spans="1:119" s="869" customFormat="1" ht="14.25" customHeight="1" thickBot="1">
      <c r="A76" s="868"/>
      <c r="B76" s="1001"/>
      <c r="C76" s="956" t="s">
        <v>226</v>
      </c>
      <c r="D76" s="1002">
        <f t="shared" ref="D76:J76" si="8">SUM(D53+D75)</f>
        <v>3833603</v>
      </c>
      <c r="E76" s="1002">
        <f t="shared" si="8"/>
        <v>5646481</v>
      </c>
      <c r="F76" s="1002">
        <f t="shared" si="8"/>
        <v>4823462</v>
      </c>
      <c r="G76" s="1101">
        <f t="shared" si="8"/>
        <v>112002</v>
      </c>
      <c r="H76" s="1101">
        <f t="shared" si="8"/>
        <v>140008</v>
      </c>
      <c r="I76" s="1101">
        <f t="shared" si="8"/>
        <v>89582</v>
      </c>
      <c r="J76" s="1102">
        <f t="shared" si="8"/>
        <v>32187</v>
      </c>
      <c r="K76" s="1102">
        <f t="shared" ref="K76:V76" si="9">SUM(K53+K75)</f>
        <v>37152</v>
      </c>
      <c r="L76" s="1102">
        <f t="shared" si="9"/>
        <v>25456</v>
      </c>
      <c r="M76" s="1102">
        <f t="shared" si="9"/>
        <v>755884</v>
      </c>
      <c r="N76" s="1102">
        <f t="shared" si="9"/>
        <v>1043311</v>
      </c>
      <c r="O76" s="1102">
        <f t="shared" si="9"/>
        <v>758643</v>
      </c>
      <c r="P76" s="1102">
        <f t="shared" si="9"/>
        <v>0</v>
      </c>
      <c r="Q76" s="1102">
        <f t="shared" si="9"/>
        <v>203965</v>
      </c>
      <c r="R76" s="1102">
        <f t="shared" si="9"/>
        <v>210061</v>
      </c>
      <c r="S76" s="1102">
        <f t="shared" si="9"/>
        <v>139817</v>
      </c>
      <c r="T76" s="1102">
        <f t="shared" si="9"/>
        <v>0</v>
      </c>
      <c r="U76" s="1102">
        <f t="shared" si="9"/>
        <v>144150</v>
      </c>
      <c r="V76" s="1102">
        <f t="shared" si="9"/>
        <v>144150</v>
      </c>
      <c r="W76" s="1102">
        <f t="shared" ref="W76:AS76" si="10">SUM(W53+W75)</f>
        <v>19504</v>
      </c>
      <c r="X76" s="1102">
        <f t="shared" si="10"/>
        <v>0</v>
      </c>
      <c r="Y76" s="1102">
        <f t="shared" si="10"/>
        <v>0</v>
      </c>
      <c r="Z76" s="1102">
        <f t="shared" si="10"/>
        <v>860080</v>
      </c>
      <c r="AA76" s="1102">
        <f t="shared" si="10"/>
        <v>860080</v>
      </c>
      <c r="AB76" s="1102">
        <f t="shared" si="10"/>
        <v>6000</v>
      </c>
      <c r="AC76" s="1102">
        <f t="shared" si="10"/>
        <v>0</v>
      </c>
      <c r="AD76" s="1102">
        <f t="shared" si="10"/>
        <v>464869</v>
      </c>
      <c r="AE76" s="1102">
        <f t="shared" si="10"/>
        <v>332043</v>
      </c>
      <c r="AF76" s="1102">
        <f t="shared" si="10"/>
        <v>685000</v>
      </c>
      <c r="AG76" s="1102">
        <f t="shared" si="10"/>
        <v>627767</v>
      </c>
      <c r="AH76" s="1102">
        <f t="shared" si="10"/>
        <v>496235</v>
      </c>
      <c r="AI76" s="1102">
        <f t="shared" si="10"/>
        <v>0</v>
      </c>
      <c r="AJ76" s="1102">
        <f t="shared" si="10"/>
        <v>1552102</v>
      </c>
      <c r="AK76" s="1102">
        <f t="shared" si="10"/>
        <v>2102102</v>
      </c>
      <c r="AL76" s="1102">
        <f t="shared" si="10"/>
        <v>0</v>
      </c>
      <c r="AM76" s="1102">
        <f t="shared" si="10"/>
        <v>25000</v>
      </c>
      <c r="AN76" s="1102">
        <f t="shared" si="10"/>
        <v>25000</v>
      </c>
      <c r="AO76" s="1102">
        <f t="shared" si="10"/>
        <v>259415</v>
      </c>
      <c r="AP76" s="1102">
        <f t="shared" si="10"/>
        <v>221788</v>
      </c>
      <c r="AQ76" s="1102">
        <f t="shared" si="10"/>
        <v>1610000</v>
      </c>
      <c r="AR76" s="1102">
        <f t="shared" si="10"/>
        <v>320193</v>
      </c>
      <c r="AS76" s="1103">
        <f t="shared" si="10"/>
        <v>0</v>
      </c>
      <c r="AT76" s="472"/>
      <c r="AU76" s="116">
        <v>0</v>
      </c>
      <c r="AV76" s="1104"/>
      <c r="AW76" s="472"/>
      <c r="AX76" s="472"/>
      <c r="AY76" s="472"/>
      <c r="AZ76" s="472"/>
      <c r="BA76" s="472"/>
      <c r="BB76" s="472"/>
      <c r="BC76" s="472"/>
      <c r="BD76" s="472"/>
      <c r="BE76" s="472"/>
      <c r="BF76" s="472"/>
      <c r="BG76" s="472"/>
      <c r="BH76" s="472"/>
    </row>
    <row r="77" spans="1:119" s="115" customFormat="1" ht="13.5" customHeight="1" thickBot="1">
      <c r="A77" s="372"/>
      <c r="B77" s="1003"/>
      <c r="C77" s="863" t="s">
        <v>227</v>
      </c>
      <c r="D77" s="1004">
        <f>SUM(G77+J77+M77+P77+Q77+T77+U77+X77+Y77+AB77+AC77+AF77+AI77+AL77+AM77+AO77+AQ77+AS77)</f>
        <v>473283</v>
      </c>
      <c r="E77" s="1004">
        <f>SUM(H77+K77+N77+P77+R77+T77+V77+X77+Y77+AB77+AD77+AG77+AI77+AL77+AN77+AP77+AR77+AS77)</f>
        <v>510861</v>
      </c>
      <c r="F77" s="1004">
        <f>SUM(I77+L77+O77+S77+W77+AE77+AH77)</f>
        <v>344468</v>
      </c>
      <c r="G77" s="1005">
        <v>294048</v>
      </c>
      <c r="H77" s="1005">
        <v>309693</v>
      </c>
      <c r="I77" s="1005">
        <v>214405</v>
      </c>
      <c r="J77" s="1005">
        <v>79831</v>
      </c>
      <c r="K77" s="1005">
        <v>81945</v>
      </c>
      <c r="L77" s="1005">
        <v>62083</v>
      </c>
      <c r="M77" s="1005">
        <v>89244</v>
      </c>
      <c r="N77" s="1005">
        <v>104370</v>
      </c>
      <c r="O77" s="1005">
        <v>63437</v>
      </c>
      <c r="P77" s="1005"/>
      <c r="Q77" s="1005"/>
      <c r="R77" s="1005"/>
      <c r="S77" s="1005"/>
      <c r="T77" s="1005"/>
      <c r="U77" s="1005"/>
      <c r="V77" s="1005">
        <v>2899</v>
      </c>
      <c r="W77" s="1005">
        <v>2565</v>
      </c>
      <c r="X77" s="1005"/>
      <c r="Y77" s="1005"/>
      <c r="Z77" s="1005"/>
      <c r="AA77" s="1005"/>
      <c r="AB77" s="1005"/>
      <c r="AC77" s="1005"/>
      <c r="AD77" s="1005"/>
      <c r="AE77" s="1005"/>
      <c r="AF77" s="1005">
        <v>10160</v>
      </c>
      <c r="AG77" s="1005">
        <v>11954</v>
      </c>
      <c r="AH77" s="1005">
        <v>1978</v>
      </c>
      <c r="AI77" s="1005"/>
      <c r="AJ77" s="1005"/>
      <c r="AK77" s="1005"/>
      <c r="AL77" s="1005"/>
      <c r="AM77" s="1005"/>
      <c r="AN77" s="1005"/>
      <c r="AO77" s="1005"/>
      <c r="AP77" s="1005"/>
      <c r="AQ77" s="1005"/>
      <c r="AR77" s="1105"/>
      <c r="AS77" s="1006"/>
      <c r="AU77" s="117"/>
    </row>
    <row r="78" spans="1:119" s="118" customFormat="1" ht="13.5" customHeight="1" thickBot="1">
      <c r="A78" s="518"/>
      <c r="B78" s="1007"/>
      <c r="C78" s="864" t="s">
        <v>228</v>
      </c>
      <c r="D78" s="1008">
        <f t="shared" si="0"/>
        <v>473283</v>
      </c>
      <c r="E78" s="1002">
        <f>SUM(E77)</f>
        <v>510861</v>
      </c>
      <c r="F78" s="1002">
        <f>SUM(F77)</f>
        <v>344468</v>
      </c>
      <c r="G78" s="1002">
        <f>SUM(G77)</f>
        <v>294048</v>
      </c>
      <c r="H78" s="1002">
        <f t="shared" ref="H78:AR78" si="11">SUM(H77)</f>
        <v>309693</v>
      </c>
      <c r="I78" s="1002">
        <f t="shared" si="11"/>
        <v>214405</v>
      </c>
      <c r="J78" s="1002">
        <f t="shared" si="11"/>
        <v>79831</v>
      </c>
      <c r="K78" s="1002">
        <f t="shared" si="11"/>
        <v>81945</v>
      </c>
      <c r="L78" s="1002">
        <f t="shared" si="11"/>
        <v>62083</v>
      </c>
      <c r="M78" s="1002">
        <f t="shared" si="11"/>
        <v>89244</v>
      </c>
      <c r="N78" s="1002">
        <f t="shared" si="11"/>
        <v>104370</v>
      </c>
      <c r="O78" s="1002">
        <f t="shared" si="11"/>
        <v>63437</v>
      </c>
      <c r="P78" s="1002">
        <f t="shared" si="11"/>
        <v>0</v>
      </c>
      <c r="Q78" s="1002">
        <f t="shared" si="11"/>
        <v>0</v>
      </c>
      <c r="R78" s="1002">
        <f t="shared" si="11"/>
        <v>0</v>
      </c>
      <c r="S78" s="1002">
        <f t="shared" si="11"/>
        <v>0</v>
      </c>
      <c r="T78" s="1002">
        <f t="shared" si="11"/>
        <v>0</v>
      </c>
      <c r="U78" s="1002">
        <f t="shared" si="11"/>
        <v>0</v>
      </c>
      <c r="V78" s="1002">
        <f t="shared" si="11"/>
        <v>2899</v>
      </c>
      <c r="W78" s="1002">
        <f t="shared" si="11"/>
        <v>2565</v>
      </c>
      <c r="X78" s="1002">
        <f t="shared" si="11"/>
        <v>0</v>
      </c>
      <c r="Y78" s="1002">
        <f t="shared" si="11"/>
        <v>0</v>
      </c>
      <c r="Z78" s="1002">
        <f t="shared" si="11"/>
        <v>0</v>
      </c>
      <c r="AA78" s="1002">
        <f t="shared" si="11"/>
        <v>0</v>
      </c>
      <c r="AB78" s="1002">
        <f t="shared" si="11"/>
        <v>0</v>
      </c>
      <c r="AC78" s="1002">
        <f t="shared" si="11"/>
        <v>0</v>
      </c>
      <c r="AD78" s="1002">
        <f t="shared" si="11"/>
        <v>0</v>
      </c>
      <c r="AE78" s="1002">
        <f t="shared" si="11"/>
        <v>0</v>
      </c>
      <c r="AF78" s="1002">
        <f t="shared" si="11"/>
        <v>10160</v>
      </c>
      <c r="AG78" s="1002">
        <f t="shared" si="11"/>
        <v>11954</v>
      </c>
      <c r="AH78" s="1002">
        <f t="shared" si="11"/>
        <v>1978</v>
      </c>
      <c r="AI78" s="1002">
        <f t="shared" si="11"/>
        <v>0</v>
      </c>
      <c r="AJ78" s="1002">
        <f t="shared" si="11"/>
        <v>0</v>
      </c>
      <c r="AK78" s="1002">
        <f t="shared" si="11"/>
        <v>0</v>
      </c>
      <c r="AL78" s="1002">
        <f t="shared" si="11"/>
        <v>0</v>
      </c>
      <c r="AM78" s="1002">
        <f t="shared" si="11"/>
        <v>0</v>
      </c>
      <c r="AN78" s="1002">
        <f t="shared" si="11"/>
        <v>0</v>
      </c>
      <c r="AO78" s="1002">
        <f t="shared" si="11"/>
        <v>0</v>
      </c>
      <c r="AP78" s="1002">
        <f t="shared" si="11"/>
        <v>0</v>
      </c>
      <c r="AQ78" s="1002">
        <f t="shared" si="11"/>
        <v>0</v>
      </c>
      <c r="AR78" s="1002">
        <f t="shared" si="11"/>
        <v>0</v>
      </c>
      <c r="AS78" s="1008">
        <f>SUM(AS77)</f>
        <v>0</v>
      </c>
      <c r="AU78" s="116">
        <v>373</v>
      </c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5"/>
      <c r="DI78" s="115"/>
      <c r="DJ78" s="115"/>
      <c r="DK78" s="115"/>
      <c r="DL78" s="115"/>
      <c r="DM78" s="115"/>
      <c r="DN78" s="115"/>
      <c r="DO78" s="115"/>
    </row>
    <row r="79" spans="1:119" s="115" customFormat="1" ht="17.25" customHeight="1" thickBot="1">
      <c r="A79" s="518"/>
      <c r="B79" s="1009"/>
      <c r="C79" s="865" t="s">
        <v>229</v>
      </c>
      <c r="D79" s="1002">
        <f t="shared" si="0"/>
        <v>1999706</v>
      </c>
      <c r="E79" s="1010">
        <f>SUM(H79+K79+N79+P79+R79+T79+V79+X79+Z79+AB79+AD79+AG79+AI79+AL79+AN79+AP79+AR79+AS79)</f>
        <v>2140820</v>
      </c>
      <c r="F79" s="1010">
        <f>SUM(I79+L79+O79+Q79+S79+U79+W79+Y79+AA79+AC79+AE79+AH79+AJ79+AM79+AO79+AQ79+AS79+AT79)</f>
        <v>1548971</v>
      </c>
      <c r="G79" s="1011">
        <v>938387</v>
      </c>
      <c r="H79" s="1012">
        <v>933768</v>
      </c>
      <c r="I79" s="1012">
        <v>666646</v>
      </c>
      <c r="J79" s="1012">
        <v>275398</v>
      </c>
      <c r="K79" s="1012">
        <v>277406</v>
      </c>
      <c r="L79" s="1012">
        <v>196016</v>
      </c>
      <c r="M79" s="1012">
        <v>759056</v>
      </c>
      <c r="N79" s="1012">
        <v>864676</v>
      </c>
      <c r="O79" s="1012">
        <v>639895</v>
      </c>
      <c r="P79" s="1012"/>
      <c r="Q79" s="1012"/>
      <c r="R79" s="1012"/>
      <c r="S79" s="1012"/>
      <c r="T79" s="1012"/>
      <c r="U79" s="1012"/>
      <c r="V79" s="1012"/>
      <c r="W79" s="1012"/>
      <c r="X79" s="1012"/>
      <c r="Y79" s="1012"/>
      <c r="Z79" s="1012">
        <v>9152</v>
      </c>
      <c r="AA79" s="1012">
        <v>9152</v>
      </c>
      <c r="AB79" s="1012"/>
      <c r="AC79" s="1012"/>
      <c r="AD79" s="1012">
        <v>12544</v>
      </c>
      <c r="AE79" s="1012">
        <v>12544</v>
      </c>
      <c r="AF79" s="1012">
        <v>26865</v>
      </c>
      <c r="AG79" s="1012">
        <v>43274</v>
      </c>
      <c r="AH79" s="1012">
        <v>24718</v>
      </c>
      <c r="AI79" s="1012"/>
      <c r="AJ79" s="1012"/>
      <c r="AK79" s="1012"/>
      <c r="AL79" s="1012"/>
      <c r="AM79" s="1012"/>
      <c r="AN79" s="1012"/>
      <c r="AO79" s="1012"/>
      <c r="AP79" s="1012"/>
      <c r="AQ79" s="1012"/>
      <c r="AR79" s="1106"/>
      <c r="AS79" s="1013"/>
      <c r="AU79" s="119">
        <v>676.5</v>
      </c>
    </row>
    <row r="80" spans="1:119" s="472" customFormat="1" ht="14.25" customHeight="1" thickBot="1">
      <c r="A80" s="473"/>
      <c r="B80" s="1014"/>
      <c r="C80" s="866" t="s">
        <v>230</v>
      </c>
      <c r="D80" s="998">
        <f t="shared" si="0"/>
        <v>109780</v>
      </c>
      <c r="E80" s="998">
        <f>SUM(H80+K80+N80+P80+R80+T80+V80+X80+Y80+AB80+AD80+AG80+AI80+AL80+AN80+AP80+AR80+AS80)</f>
        <v>116745</v>
      </c>
      <c r="F80" s="998">
        <f>SUM(I80+L80+O80+S80+W80+AE80+AH80)</f>
        <v>84419</v>
      </c>
      <c r="G80" s="1015">
        <v>51543</v>
      </c>
      <c r="H80" s="1015">
        <v>52117</v>
      </c>
      <c r="I80" s="1015">
        <v>39755</v>
      </c>
      <c r="J80" s="1015">
        <v>15066</v>
      </c>
      <c r="K80" s="1015">
        <v>15433</v>
      </c>
      <c r="L80" s="1015">
        <v>11185</v>
      </c>
      <c r="M80" s="1015">
        <v>43101</v>
      </c>
      <c r="N80" s="1015">
        <v>48715</v>
      </c>
      <c r="O80" s="1015">
        <v>33069</v>
      </c>
      <c r="P80" s="1015"/>
      <c r="Q80" s="1015"/>
      <c r="R80" s="1015"/>
      <c r="S80" s="1015"/>
      <c r="T80" s="1015"/>
      <c r="U80" s="1015"/>
      <c r="V80" s="1015"/>
      <c r="W80" s="1015"/>
      <c r="X80" s="1015"/>
      <c r="Y80" s="1015"/>
      <c r="Z80" s="1015"/>
      <c r="AA80" s="1015"/>
      <c r="AB80" s="1015"/>
      <c r="AC80" s="1015"/>
      <c r="AD80" s="1015"/>
      <c r="AE80" s="1015"/>
      <c r="AF80" s="1015">
        <v>70</v>
      </c>
      <c r="AG80" s="1015">
        <v>480</v>
      </c>
      <c r="AH80" s="1015">
        <v>410</v>
      </c>
      <c r="AI80" s="1015"/>
      <c r="AJ80" s="1015"/>
      <c r="AK80" s="1015"/>
      <c r="AL80" s="1015"/>
      <c r="AM80" s="1015"/>
      <c r="AN80" s="1015"/>
      <c r="AO80" s="1015"/>
      <c r="AP80" s="1015"/>
      <c r="AQ80" s="1015"/>
      <c r="AR80" s="1060"/>
      <c r="AS80" s="1016"/>
      <c r="AU80" s="119"/>
    </row>
    <row r="81" spans="1:47" s="471" customFormat="1" ht="20.100000000000001" customHeight="1" thickBot="1">
      <c r="A81" s="519"/>
      <c r="B81" s="1017"/>
      <c r="C81" s="867" t="s">
        <v>231</v>
      </c>
      <c r="D81" s="1002">
        <f>SUM(D76+D78+D79+D80)</f>
        <v>6416372</v>
      </c>
      <c r="E81" s="1002">
        <f t="shared" ref="E81:Q81" si="12">SUM(E76+E78+E79+E80)</f>
        <v>8414907</v>
      </c>
      <c r="F81" s="1002">
        <f t="shared" si="12"/>
        <v>6801320</v>
      </c>
      <c r="G81" s="1002">
        <f t="shared" si="12"/>
        <v>1395980</v>
      </c>
      <c r="H81" s="1002">
        <f t="shared" si="12"/>
        <v>1435586</v>
      </c>
      <c r="I81" s="1002">
        <f t="shared" si="12"/>
        <v>1010388</v>
      </c>
      <c r="J81" s="1002">
        <f t="shared" si="12"/>
        <v>402482</v>
      </c>
      <c r="K81" s="1002">
        <f t="shared" si="12"/>
        <v>411936</v>
      </c>
      <c r="L81" s="1002">
        <f t="shared" si="12"/>
        <v>294740</v>
      </c>
      <c r="M81" s="1002">
        <f t="shared" si="12"/>
        <v>1647285</v>
      </c>
      <c r="N81" s="1002">
        <f t="shared" si="12"/>
        <v>2061072</v>
      </c>
      <c r="O81" s="1002">
        <f t="shared" si="12"/>
        <v>1495044</v>
      </c>
      <c r="P81" s="1002">
        <f t="shared" si="12"/>
        <v>0</v>
      </c>
      <c r="Q81" s="1002">
        <f t="shared" si="12"/>
        <v>203965</v>
      </c>
      <c r="R81" s="1002">
        <f t="shared" ref="R81:AS81" si="13">SUM(R76+R78+R79+R80)</f>
        <v>210061</v>
      </c>
      <c r="S81" s="1002">
        <f t="shared" si="13"/>
        <v>139817</v>
      </c>
      <c r="T81" s="1002">
        <f t="shared" si="13"/>
        <v>0</v>
      </c>
      <c r="U81" s="1002">
        <f t="shared" si="13"/>
        <v>144150</v>
      </c>
      <c r="V81" s="1002">
        <f t="shared" si="13"/>
        <v>147049</v>
      </c>
      <c r="W81" s="1002">
        <f t="shared" si="13"/>
        <v>22069</v>
      </c>
      <c r="X81" s="1002">
        <f t="shared" si="13"/>
        <v>0</v>
      </c>
      <c r="Y81" s="1002">
        <f t="shared" si="13"/>
        <v>0</v>
      </c>
      <c r="Z81" s="1002">
        <f t="shared" si="13"/>
        <v>869232</v>
      </c>
      <c r="AA81" s="1002">
        <f t="shared" si="13"/>
        <v>869232</v>
      </c>
      <c r="AB81" s="1002">
        <f t="shared" si="13"/>
        <v>6000</v>
      </c>
      <c r="AC81" s="1002">
        <f t="shared" si="13"/>
        <v>0</v>
      </c>
      <c r="AD81" s="1002">
        <f t="shared" si="13"/>
        <v>477413</v>
      </c>
      <c r="AE81" s="1002">
        <f t="shared" si="13"/>
        <v>344587</v>
      </c>
      <c r="AF81" s="1002">
        <f t="shared" si="13"/>
        <v>722095</v>
      </c>
      <c r="AG81" s="1002">
        <f t="shared" si="13"/>
        <v>683475</v>
      </c>
      <c r="AH81" s="1002">
        <f t="shared" si="13"/>
        <v>523341</v>
      </c>
      <c r="AI81" s="1002">
        <f t="shared" si="13"/>
        <v>0</v>
      </c>
      <c r="AJ81" s="1002">
        <f t="shared" si="13"/>
        <v>1552102</v>
      </c>
      <c r="AK81" s="1002">
        <f t="shared" si="13"/>
        <v>2102102</v>
      </c>
      <c r="AL81" s="1002">
        <f t="shared" si="13"/>
        <v>0</v>
      </c>
      <c r="AM81" s="1002">
        <f t="shared" si="13"/>
        <v>25000</v>
      </c>
      <c r="AN81" s="1002">
        <f t="shared" si="13"/>
        <v>25000</v>
      </c>
      <c r="AO81" s="1002">
        <f t="shared" si="13"/>
        <v>259415</v>
      </c>
      <c r="AP81" s="1002">
        <f t="shared" si="13"/>
        <v>221788</v>
      </c>
      <c r="AQ81" s="1002">
        <f t="shared" si="13"/>
        <v>1610000</v>
      </c>
      <c r="AR81" s="1002">
        <f t="shared" si="13"/>
        <v>320193</v>
      </c>
      <c r="AS81" s="1008">
        <f t="shared" si="13"/>
        <v>0</v>
      </c>
      <c r="AU81" s="119">
        <v>1342.5</v>
      </c>
    </row>
    <row r="82" spans="1:47">
      <c r="A82" s="111"/>
      <c r="B82" s="522"/>
      <c r="C82" s="487"/>
      <c r="D82" s="480"/>
      <c r="E82" s="480"/>
      <c r="F82" s="480"/>
    </row>
    <row r="83" spans="1:47">
      <c r="A83" s="111"/>
      <c r="B83" s="522"/>
      <c r="C83" s="487"/>
      <c r="D83" s="480"/>
      <c r="E83" s="480"/>
      <c r="F83" s="480"/>
      <c r="W83" s="480"/>
      <c r="X83" s="480"/>
      <c r="Y83" s="480"/>
      <c r="Z83" s="480"/>
      <c r="AA83" s="480"/>
      <c r="AB83" s="480"/>
      <c r="AC83" s="480"/>
      <c r="AD83" s="480"/>
      <c r="AE83" s="480"/>
      <c r="AF83" s="480"/>
      <c r="AG83" s="480"/>
      <c r="AH83" s="480"/>
      <c r="AI83" s="480"/>
      <c r="AJ83" s="480"/>
      <c r="AK83" s="480"/>
      <c r="AL83" s="480"/>
      <c r="AM83" s="480"/>
      <c r="AN83" s="480"/>
      <c r="AO83" s="480"/>
      <c r="AP83" s="480"/>
      <c r="AQ83" s="480"/>
      <c r="AR83" s="480"/>
      <c r="AS83" s="487"/>
    </row>
    <row r="84" spans="1:47">
      <c r="A84" s="111"/>
      <c r="B84" s="522"/>
      <c r="C84" s="487"/>
      <c r="D84" s="480"/>
      <c r="E84" s="480"/>
      <c r="F84" s="480"/>
      <c r="G84" s="480"/>
      <c r="H84" s="480"/>
      <c r="I84" s="480"/>
      <c r="J84" s="480"/>
      <c r="K84" s="480"/>
      <c r="L84" s="480"/>
      <c r="M84" s="480"/>
      <c r="N84" s="480"/>
      <c r="O84" s="480"/>
      <c r="P84" s="480"/>
      <c r="Q84" s="480"/>
      <c r="R84" s="480"/>
      <c r="S84" s="480"/>
      <c r="T84" s="480"/>
      <c r="U84" s="480"/>
      <c r="V84" s="480"/>
      <c r="W84" s="480"/>
      <c r="X84" s="480"/>
      <c r="Y84" s="480"/>
      <c r="Z84" s="480"/>
      <c r="AA84" s="480"/>
      <c r="AB84" s="480"/>
      <c r="AC84" s="480"/>
      <c r="AD84" s="480"/>
      <c r="AE84" s="480"/>
      <c r="AF84" s="480"/>
      <c r="AG84" s="480"/>
      <c r="AH84" s="480"/>
      <c r="AI84" s="480"/>
      <c r="AJ84" s="480"/>
      <c r="AK84" s="480"/>
      <c r="AL84" s="480"/>
      <c r="AM84" s="480"/>
      <c r="AN84" s="480"/>
      <c r="AO84" s="480"/>
      <c r="AP84" s="480"/>
      <c r="AQ84" s="480"/>
      <c r="AR84" s="480"/>
    </row>
    <row r="85" spans="1:47">
      <c r="A85" s="111"/>
      <c r="B85" s="522"/>
      <c r="C85" s="487"/>
      <c r="D85" s="480"/>
      <c r="E85" s="480"/>
      <c r="F85" s="480"/>
      <c r="G85" s="480"/>
      <c r="H85" s="480"/>
      <c r="I85" s="480"/>
      <c r="J85" s="480"/>
      <c r="K85" s="480"/>
      <c r="L85" s="480"/>
      <c r="M85" s="480"/>
      <c r="N85" s="480"/>
      <c r="O85" s="480"/>
      <c r="P85" s="480"/>
      <c r="Q85" s="480"/>
      <c r="R85" s="480"/>
      <c r="S85" s="480"/>
      <c r="T85" s="480"/>
      <c r="U85" s="480"/>
      <c r="V85" s="480"/>
      <c r="W85" s="480"/>
      <c r="X85" s="480"/>
      <c r="Y85" s="480"/>
      <c r="Z85" s="480"/>
      <c r="AA85" s="480"/>
      <c r="AB85" s="480"/>
      <c r="AC85" s="480"/>
      <c r="AD85" s="480"/>
      <c r="AE85" s="480"/>
      <c r="AF85" s="480"/>
      <c r="AG85" s="480"/>
      <c r="AH85" s="480"/>
      <c r="AI85" s="480"/>
      <c r="AJ85" s="480"/>
      <c r="AK85" s="480"/>
      <c r="AL85" s="480"/>
      <c r="AM85" s="480"/>
      <c r="AN85" s="480"/>
      <c r="AO85" s="480"/>
      <c r="AP85" s="480"/>
      <c r="AQ85" s="480"/>
      <c r="AR85" s="480"/>
    </row>
    <row r="86" spans="1:47">
      <c r="A86" s="111"/>
      <c r="B86" s="522"/>
      <c r="D86" s="696"/>
      <c r="E86" s="696"/>
      <c r="F86" s="696"/>
      <c r="G86" s="696"/>
      <c r="H86" s="696"/>
      <c r="I86" s="696"/>
      <c r="J86" s="696"/>
      <c r="K86" s="696"/>
      <c r="L86" s="696"/>
      <c r="M86" s="696"/>
      <c r="N86" s="696"/>
      <c r="O86" s="696"/>
      <c r="P86" s="696"/>
      <c r="Q86" s="696"/>
      <c r="R86" s="696"/>
      <c r="S86" s="696"/>
      <c r="T86" s="696"/>
      <c r="U86" s="696"/>
      <c r="V86" s="696"/>
      <c r="W86" s="480"/>
      <c r="X86" s="480"/>
      <c r="Y86" s="480"/>
      <c r="Z86" s="480"/>
      <c r="AA86" s="480"/>
      <c r="AB86" s="480"/>
      <c r="AC86" s="480"/>
      <c r="AD86" s="480"/>
      <c r="AE86" s="480"/>
      <c r="AF86" s="480"/>
      <c r="AG86" s="480"/>
      <c r="AH86" s="480"/>
      <c r="AI86" s="480"/>
      <c r="AJ86" s="480"/>
      <c r="AK86" s="480"/>
      <c r="AL86" s="480"/>
      <c r="AM86" s="480"/>
      <c r="AN86" s="480"/>
      <c r="AO86" s="480"/>
      <c r="AP86" s="480"/>
      <c r="AQ86" s="480"/>
      <c r="AR86" s="480"/>
    </row>
    <row r="87" spans="1:47">
      <c r="A87" s="111"/>
      <c r="B87" s="522"/>
      <c r="C87" s="172"/>
      <c r="D87" s="48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480"/>
      <c r="T87" s="480"/>
      <c r="U87" s="480"/>
      <c r="V87" s="480"/>
      <c r="W87" s="480"/>
      <c r="X87" s="480"/>
      <c r="Y87" s="480"/>
      <c r="Z87" s="480"/>
      <c r="AA87" s="480"/>
      <c r="AB87" s="480"/>
      <c r="AC87" s="480"/>
      <c r="AD87" s="480"/>
      <c r="AE87" s="480"/>
      <c r="AF87" s="480"/>
      <c r="AG87" s="480"/>
      <c r="AH87" s="480"/>
      <c r="AI87" s="480"/>
      <c r="AJ87" s="480"/>
      <c r="AK87" s="480"/>
      <c r="AL87" s="480"/>
      <c r="AM87" s="480"/>
      <c r="AN87" s="480"/>
      <c r="AO87" s="480"/>
      <c r="AP87" s="480"/>
      <c r="AQ87" s="480"/>
      <c r="AR87" s="480"/>
    </row>
    <row r="88" spans="1:47">
      <c r="A88" s="111"/>
      <c r="B88" s="522"/>
      <c r="C88" s="172"/>
      <c r="D88" s="480"/>
      <c r="E88" s="480"/>
      <c r="F88" s="480"/>
      <c r="G88" s="480"/>
      <c r="H88" s="480"/>
      <c r="I88" s="480"/>
      <c r="J88" s="480"/>
      <c r="K88" s="480"/>
      <c r="L88" s="480"/>
      <c r="M88" s="480"/>
      <c r="N88" s="480"/>
      <c r="O88" s="480"/>
      <c r="P88" s="480"/>
      <c r="Q88" s="480"/>
      <c r="R88" s="480"/>
      <c r="S88" s="480"/>
      <c r="T88" s="480"/>
      <c r="U88" s="480"/>
      <c r="V88" s="480"/>
      <c r="W88" s="480"/>
      <c r="X88" s="480"/>
      <c r="Y88" s="480"/>
      <c r="Z88" s="480"/>
      <c r="AA88" s="480"/>
      <c r="AB88" s="480"/>
      <c r="AC88" s="480"/>
      <c r="AD88" s="480"/>
      <c r="AE88" s="480"/>
      <c r="AF88" s="480"/>
      <c r="AG88" s="480"/>
      <c r="AH88" s="480"/>
      <c r="AI88" s="480"/>
      <c r="AJ88" s="480"/>
      <c r="AK88" s="480"/>
      <c r="AL88" s="480"/>
      <c r="AM88" s="480"/>
      <c r="AN88" s="480"/>
      <c r="AO88" s="480"/>
      <c r="AP88" s="480"/>
      <c r="AQ88" s="480"/>
      <c r="AR88" s="480"/>
    </row>
    <row r="89" spans="1:47">
      <c r="A89" s="111"/>
      <c r="B89" s="522"/>
      <c r="C89" s="172"/>
      <c r="D89" s="480"/>
      <c r="E89" s="480"/>
      <c r="F89" s="480"/>
      <c r="G89" s="480"/>
      <c r="H89" s="480"/>
      <c r="I89" s="480"/>
      <c r="J89" s="480"/>
      <c r="K89" s="480"/>
      <c r="L89" s="480"/>
      <c r="M89" s="480"/>
      <c r="N89" s="480"/>
      <c r="O89" s="480"/>
      <c r="P89" s="480"/>
      <c r="Q89" s="480"/>
      <c r="R89" s="480"/>
      <c r="S89" s="480"/>
      <c r="T89" s="480"/>
      <c r="U89" s="480"/>
      <c r="V89" s="480"/>
      <c r="W89" s="480"/>
      <c r="X89" s="480"/>
      <c r="Y89" s="480"/>
      <c r="Z89" s="480"/>
      <c r="AA89" s="480"/>
      <c r="AB89" s="480"/>
      <c r="AC89" s="480"/>
      <c r="AD89" s="480"/>
      <c r="AE89" s="480"/>
      <c r="AF89" s="480"/>
      <c r="AG89" s="480"/>
      <c r="AH89" s="480"/>
      <c r="AI89" s="480"/>
      <c r="AJ89" s="480"/>
      <c r="AK89" s="480"/>
      <c r="AL89" s="480"/>
      <c r="AM89" s="480"/>
      <c r="AN89" s="480"/>
      <c r="AO89" s="480"/>
      <c r="AP89" s="480"/>
      <c r="AQ89" s="480"/>
      <c r="AR89" s="480"/>
    </row>
    <row r="90" spans="1:47">
      <c r="A90" s="111"/>
      <c r="B90" s="522"/>
      <c r="C90" s="150"/>
      <c r="D90" s="480"/>
      <c r="E90" s="480"/>
      <c r="F90" s="480"/>
      <c r="G90" s="480"/>
      <c r="H90" s="480"/>
      <c r="I90" s="480"/>
      <c r="J90" s="480"/>
      <c r="K90" s="480"/>
      <c r="L90" s="480"/>
      <c r="M90" s="480"/>
      <c r="N90" s="480"/>
      <c r="O90" s="480"/>
      <c r="P90" s="480"/>
      <c r="Q90" s="480"/>
      <c r="R90" s="480"/>
      <c r="S90" s="480"/>
      <c r="T90" s="480"/>
      <c r="U90" s="480"/>
      <c r="V90" s="480"/>
      <c r="W90" s="480"/>
      <c r="X90" s="480"/>
      <c r="Y90" s="480"/>
      <c r="Z90" s="480"/>
      <c r="AA90" s="480"/>
      <c r="AB90" s="480"/>
      <c r="AC90" s="480"/>
      <c r="AD90" s="480"/>
      <c r="AE90" s="480"/>
      <c r="AF90" s="480"/>
      <c r="AG90" s="480"/>
      <c r="AH90" s="480"/>
      <c r="AI90" s="480"/>
      <c r="AJ90" s="480"/>
      <c r="AK90" s="480"/>
      <c r="AL90" s="480"/>
      <c r="AM90" s="480"/>
      <c r="AN90" s="480"/>
      <c r="AO90" s="480"/>
      <c r="AP90" s="480"/>
      <c r="AQ90" s="480"/>
      <c r="AR90" s="480"/>
    </row>
    <row r="91" spans="1:47">
      <c r="A91" s="111"/>
      <c r="B91" s="522"/>
      <c r="C91" s="150"/>
      <c r="D91" s="480"/>
      <c r="E91" s="480"/>
      <c r="F91" s="480"/>
      <c r="G91" s="480"/>
      <c r="H91" s="480"/>
      <c r="I91" s="480"/>
      <c r="J91" s="480"/>
      <c r="K91" s="480"/>
      <c r="L91" s="480"/>
      <c r="M91" s="480"/>
      <c r="N91" s="480"/>
      <c r="O91" s="480"/>
      <c r="P91" s="480"/>
      <c r="Q91" s="480"/>
      <c r="R91" s="480"/>
      <c r="S91" s="480"/>
      <c r="T91" s="480"/>
      <c r="U91" s="480"/>
      <c r="V91" s="480"/>
      <c r="W91" s="480"/>
      <c r="X91" s="480"/>
      <c r="Y91" s="480"/>
      <c r="Z91" s="480"/>
      <c r="AA91" s="480"/>
      <c r="AB91" s="480"/>
      <c r="AC91" s="480"/>
      <c r="AD91" s="480"/>
      <c r="AE91" s="480"/>
      <c r="AF91" s="480"/>
      <c r="AG91" s="480"/>
      <c r="AH91" s="480"/>
      <c r="AI91" s="480"/>
      <c r="AJ91" s="480"/>
      <c r="AK91" s="480"/>
      <c r="AL91" s="480"/>
      <c r="AM91" s="480"/>
      <c r="AN91" s="480"/>
      <c r="AO91" s="480"/>
      <c r="AP91" s="480"/>
      <c r="AQ91" s="480"/>
      <c r="AR91" s="480"/>
    </row>
    <row r="92" spans="1:47">
      <c r="A92" s="111"/>
      <c r="B92" s="522"/>
      <c r="C92" s="150"/>
      <c r="D92" s="480"/>
      <c r="E92" s="480"/>
      <c r="F92" s="480"/>
      <c r="G92" s="480"/>
      <c r="H92" s="480"/>
      <c r="I92" s="480"/>
      <c r="J92" s="480"/>
      <c r="K92" s="480"/>
      <c r="L92" s="480"/>
      <c r="M92" s="480"/>
      <c r="N92" s="480"/>
      <c r="O92" s="480"/>
      <c r="P92" s="480"/>
      <c r="Q92" s="480"/>
      <c r="R92" s="480"/>
      <c r="S92" s="480"/>
      <c r="T92" s="480"/>
      <c r="U92" s="480"/>
      <c r="V92" s="480"/>
      <c r="W92" s="480"/>
      <c r="X92" s="480"/>
      <c r="Y92" s="480"/>
      <c r="Z92" s="480"/>
      <c r="AA92" s="480"/>
      <c r="AB92" s="480"/>
      <c r="AC92" s="480"/>
      <c r="AD92" s="480"/>
      <c r="AE92" s="480"/>
      <c r="AF92" s="480"/>
      <c r="AG92" s="480"/>
      <c r="AH92" s="480"/>
      <c r="AI92" s="480"/>
      <c r="AJ92" s="480"/>
      <c r="AK92" s="480"/>
      <c r="AL92" s="480"/>
      <c r="AM92" s="480"/>
      <c r="AN92" s="480"/>
      <c r="AO92" s="480"/>
      <c r="AP92" s="480"/>
      <c r="AQ92" s="480"/>
      <c r="AR92" s="480"/>
    </row>
    <row r="93" spans="1:47">
      <c r="A93" s="111"/>
      <c r="B93" s="522"/>
      <c r="C93" s="150"/>
      <c r="D93" s="480"/>
      <c r="E93" s="480"/>
      <c r="F93" s="480"/>
      <c r="G93" s="480"/>
      <c r="H93" s="480"/>
      <c r="I93" s="480"/>
      <c r="J93" s="480"/>
      <c r="K93" s="480"/>
      <c r="L93" s="480"/>
      <c r="M93" s="480"/>
      <c r="N93" s="480"/>
      <c r="O93" s="480"/>
      <c r="P93" s="480"/>
      <c r="Q93" s="487"/>
      <c r="R93" s="487"/>
      <c r="S93" s="487"/>
      <c r="T93" s="487"/>
      <c r="U93" s="487"/>
      <c r="V93" s="487"/>
      <c r="W93" s="487"/>
      <c r="X93" s="487"/>
      <c r="Y93" s="487"/>
      <c r="Z93" s="487"/>
      <c r="AA93" s="487"/>
      <c r="AB93" s="487"/>
      <c r="AC93" s="487"/>
      <c r="AD93" s="487"/>
      <c r="AE93" s="487"/>
      <c r="AF93" s="487"/>
      <c r="AG93" s="487"/>
      <c r="AH93" s="487"/>
      <c r="AI93" s="487"/>
      <c r="AJ93" s="487"/>
    </row>
    <row r="94" spans="1:47">
      <c r="A94" s="111"/>
      <c r="B94" s="522"/>
      <c r="C94" s="150"/>
      <c r="D94" s="480"/>
      <c r="E94" s="959"/>
      <c r="F94" s="959"/>
      <c r="G94" s="696"/>
      <c r="H94" s="480"/>
      <c r="I94" s="480"/>
      <c r="J94" s="480"/>
      <c r="K94" s="480"/>
      <c r="L94" s="480"/>
      <c r="M94" s="480"/>
      <c r="N94" s="480"/>
      <c r="O94" s="480"/>
      <c r="P94" s="480"/>
    </row>
    <row r="95" spans="1:47">
      <c r="A95" s="111"/>
      <c r="B95" s="522"/>
      <c r="C95" s="150"/>
      <c r="D95" s="480"/>
      <c r="E95" s="480"/>
      <c r="F95" s="480"/>
      <c r="G95" s="480"/>
      <c r="H95" s="480"/>
      <c r="I95" s="480"/>
      <c r="J95" s="480"/>
      <c r="K95" s="480"/>
      <c r="L95" s="480"/>
      <c r="M95" s="480"/>
      <c r="N95" s="480"/>
      <c r="O95" s="480"/>
      <c r="P95" s="480"/>
      <c r="AR95" s="480"/>
    </row>
    <row r="96" spans="1:47" ht="12" customHeight="1">
      <c r="A96" s="111"/>
      <c r="B96" s="522"/>
      <c r="D96" s="696"/>
      <c r="E96" s="696"/>
      <c r="F96" s="696"/>
      <c r="G96" s="696"/>
      <c r="H96" s="696"/>
      <c r="I96" s="696"/>
      <c r="J96" s="696"/>
      <c r="K96" s="696"/>
      <c r="L96" s="696"/>
      <c r="M96" s="480"/>
      <c r="N96" s="480"/>
      <c r="O96" s="480"/>
      <c r="P96" s="480"/>
    </row>
    <row r="97" spans="1:16">
      <c r="A97" s="111"/>
      <c r="B97" s="522"/>
      <c r="D97" s="480"/>
      <c r="E97" s="480"/>
      <c r="F97" s="480"/>
      <c r="H97" s="480"/>
      <c r="I97" s="480"/>
      <c r="J97" s="480"/>
      <c r="K97" s="480"/>
      <c r="L97" s="480"/>
      <c r="M97" s="480"/>
      <c r="N97" s="480"/>
      <c r="O97" s="480"/>
      <c r="P97" s="480"/>
    </row>
    <row r="98" spans="1:16">
      <c r="A98" s="111"/>
      <c r="B98" s="522"/>
      <c r="C98" s="150"/>
      <c r="D98" s="480"/>
      <c r="E98" s="480"/>
      <c r="F98" s="480"/>
      <c r="G98" s="480"/>
      <c r="H98" s="480"/>
      <c r="I98" s="480"/>
      <c r="J98" s="480"/>
      <c r="K98" s="480"/>
      <c r="L98" s="480"/>
      <c r="M98" s="480"/>
      <c r="N98" s="480"/>
      <c r="O98" s="480"/>
      <c r="P98" s="480"/>
    </row>
    <row r="99" spans="1:16">
      <c r="A99" s="111"/>
      <c r="B99" s="522"/>
      <c r="C99" s="150"/>
      <c r="D99" s="480"/>
      <c r="E99" s="480"/>
      <c r="F99" s="480"/>
      <c r="G99" s="480"/>
      <c r="H99" s="480"/>
      <c r="I99" s="480"/>
      <c r="J99" s="480"/>
      <c r="K99" s="480"/>
      <c r="L99" s="480"/>
      <c r="M99" s="480"/>
      <c r="N99" s="480"/>
      <c r="O99" s="480"/>
      <c r="P99" s="480"/>
    </row>
    <row r="100" spans="1:16">
      <c r="A100" s="111"/>
      <c r="B100" s="522"/>
      <c r="C100" s="150"/>
      <c r="D100" s="480"/>
      <c r="E100" s="480"/>
      <c r="F100" s="480"/>
      <c r="G100" s="480"/>
      <c r="H100" s="480"/>
      <c r="I100" s="480"/>
      <c r="J100" s="480"/>
      <c r="K100" s="480"/>
      <c r="L100" s="480"/>
      <c r="M100" s="480"/>
      <c r="N100" s="480"/>
      <c r="O100" s="480"/>
      <c r="P100" s="480"/>
    </row>
    <row r="101" spans="1:16">
      <c r="A101" s="111"/>
      <c r="B101" s="522"/>
      <c r="C101" s="150"/>
      <c r="D101" s="480"/>
      <c r="E101" s="480"/>
      <c r="F101" s="480"/>
      <c r="G101" s="480"/>
      <c r="H101" s="480"/>
      <c r="I101" s="480"/>
      <c r="J101" s="480"/>
      <c r="K101" s="480"/>
      <c r="L101" s="480"/>
      <c r="M101" s="480"/>
      <c r="N101" s="480"/>
      <c r="O101" s="480"/>
      <c r="P101" s="480"/>
    </row>
    <row r="102" spans="1:16">
      <c r="A102" s="111"/>
      <c r="B102" s="522"/>
      <c r="C102" s="150"/>
      <c r="D102" s="480"/>
      <c r="E102" s="480"/>
      <c r="F102" s="480"/>
      <c r="G102" s="480"/>
      <c r="H102" s="480"/>
      <c r="I102" s="480"/>
      <c r="J102" s="480"/>
      <c r="K102" s="480"/>
      <c r="L102" s="480"/>
      <c r="M102" s="480"/>
      <c r="N102" s="480"/>
      <c r="O102" s="480"/>
      <c r="P102" s="480"/>
    </row>
    <row r="103" spans="1:16">
      <c r="A103" s="111"/>
      <c r="B103" s="522"/>
      <c r="C103" s="150"/>
      <c r="D103" s="480"/>
      <c r="E103" s="480"/>
      <c r="F103" s="480"/>
      <c r="G103" s="480"/>
      <c r="H103" s="480"/>
      <c r="I103" s="480"/>
      <c r="J103" s="480"/>
      <c r="K103" s="480"/>
      <c r="L103" s="480"/>
      <c r="M103" s="480"/>
      <c r="N103" s="480"/>
      <c r="O103" s="480"/>
      <c r="P103" s="480"/>
    </row>
    <row r="104" spans="1:16">
      <c r="A104" s="111"/>
      <c r="B104" s="522"/>
      <c r="D104" s="696"/>
      <c r="E104" s="696"/>
      <c r="F104" s="696"/>
      <c r="G104" s="480"/>
      <c r="H104" s="696"/>
      <c r="I104" s="696"/>
      <c r="J104" s="480"/>
      <c r="K104" s="480"/>
      <c r="L104" s="480"/>
      <c r="M104" s="480"/>
      <c r="N104" s="480"/>
      <c r="O104" s="480"/>
      <c r="P104" s="480"/>
    </row>
    <row r="105" spans="1:16">
      <c r="A105" s="111"/>
      <c r="B105" s="522"/>
      <c r="D105" s="480"/>
      <c r="E105" s="480"/>
      <c r="F105" s="480"/>
      <c r="G105" s="480"/>
      <c r="H105" s="480"/>
      <c r="I105" s="480"/>
      <c r="J105" s="480"/>
      <c r="K105" s="480"/>
      <c r="L105" s="480"/>
      <c r="M105" s="480"/>
      <c r="N105" s="480"/>
      <c r="O105" s="480"/>
      <c r="P105" s="480"/>
    </row>
    <row r="106" spans="1:16">
      <c r="A106" s="111"/>
      <c r="B106" s="522"/>
      <c r="D106" s="696"/>
      <c r="E106" s="696"/>
      <c r="F106" s="696"/>
      <c r="G106" s="480"/>
      <c r="H106" s="480"/>
      <c r="I106" s="480"/>
      <c r="J106" s="480"/>
      <c r="K106" s="480"/>
      <c r="L106" s="480"/>
      <c r="M106" s="480"/>
      <c r="N106" s="480"/>
      <c r="O106" s="480"/>
      <c r="P106" s="480"/>
    </row>
    <row r="107" spans="1:16">
      <c r="A107" s="111"/>
      <c r="B107" s="522"/>
      <c r="D107" s="696"/>
      <c r="E107" s="696"/>
      <c r="F107" s="696"/>
      <c r="G107" s="480"/>
      <c r="H107" s="696"/>
      <c r="I107" s="696"/>
      <c r="J107" s="480"/>
      <c r="K107" s="480"/>
      <c r="L107" s="480"/>
      <c r="M107" s="480"/>
      <c r="N107" s="480"/>
      <c r="O107" s="480"/>
      <c r="P107" s="480"/>
    </row>
    <row r="108" spans="1:16">
      <c r="A108" s="111"/>
      <c r="B108" s="522"/>
      <c r="G108" s="480"/>
      <c r="H108" s="480"/>
      <c r="I108" s="480"/>
    </row>
    <row r="109" spans="1:16">
      <c r="A109" s="111"/>
      <c r="B109" s="522"/>
    </row>
    <row r="110" spans="1:16">
      <c r="A110" s="111"/>
      <c r="B110" s="522"/>
      <c r="D110" s="480"/>
      <c r="E110" s="480"/>
      <c r="F110" s="480"/>
      <c r="G110" s="480"/>
      <c r="H110" s="480"/>
      <c r="I110" s="480"/>
    </row>
    <row r="111" spans="1:16">
      <c r="D111" s="480"/>
      <c r="E111" s="480"/>
      <c r="F111" s="480"/>
      <c r="G111" s="480"/>
      <c r="H111" s="480"/>
      <c r="I111" s="480"/>
    </row>
    <row r="112" spans="1:16">
      <c r="D112" s="480"/>
      <c r="E112" s="480"/>
      <c r="F112" s="480"/>
      <c r="G112" s="480"/>
      <c r="H112" s="480"/>
      <c r="I112" s="480"/>
    </row>
    <row r="113" spans="4:9">
      <c r="D113" s="480"/>
      <c r="E113" s="480"/>
      <c r="F113" s="480"/>
      <c r="G113" s="480"/>
      <c r="H113" s="480"/>
      <c r="I113" s="480"/>
    </row>
    <row r="114" spans="4:9">
      <c r="D114" s="480"/>
      <c r="E114" s="480"/>
      <c r="F114" s="480"/>
      <c r="G114" s="480"/>
      <c r="H114" s="480"/>
      <c r="I114" s="480"/>
    </row>
    <row r="115" spans="4:9">
      <c r="D115" s="480"/>
      <c r="E115" s="480"/>
      <c r="F115" s="480"/>
      <c r="G115" s="480"/>
      <c r="H115" s="480"/>
      <c r="I115" s="480"/>
    </row>
    <row r="116" spans="4:9">
      <c r="D116" s="480"/>
      <c r="E116" s="480"/>
      <c r="F116" s="480"/>
      <c r="G116" s="480"/>
      <c r="H116" s="480"/>
      <c r="I116" s="480"/>
    </row>
    <row r="117" spans="4:9">
      <c r="D117" s="480"/>
      <c r="E117" s="480"/>
      <c r="F117" s="480"/>
      <c r="G117" s="480"/>
      <c r="H117" s="480"/>
      <c r="I117" s="480"/>
    </row>
    <row r="118" spans="4:9">
      <c r="D118" s="480"/>
      <c r="E118" s="480"/>
      <c r="F118" s="480"/>
      <c r="G118" s="480"/>
      <c r="H118" s="480"/>
      <c r="I118" s="480"/>
    </row>
    <row r="119" spans="4:9">
      <c r="D119" s="480"/>
      <c r="E119" s="480"/>
      <c r="F119" s="480"/>
      <c r="G119" s="480"/>
      <c r="H119" s="480"/>
      <c r="I119" s="480"/>
    </row>
    <row r="120" spans="4:9">
      <c r="D120" s="480"/>
      <c r="E120" s="480"/>
      <c r="F120" s="480"/>
      <c r="G120" s="480"/>
      <c r="H120" s="480"/>
      <c r="I120" s="480"/>
    </row>
    <row r="121" spans="4:9">
      <c r="D121" s="480"/>
      <c r="E121" s="480"/>
      <c r="F121" s="480"/>
      <c r="G121" s="480"/>
      <c r="H121" s="480"/>
      <c r="I121" s="480"/>
    </row>
    <row r="122" spans="4:9">
      <c r="D122" s="480"/>
      <c r="E122" s="480"/>
      <c r="F122" s="480"/>
      <c r="G122" s="480"/>
      <c r="H122" s="480"/>
      <c r="I122" s="480"/>
    </row>
    <row r="123" spans="4:9">
      <c r="D123" s="480"/>
      <c r="E123" s="480"/>
      <c r="F123" s="480"/>
      <c r="G123" s="480"/>
      <c r="H123" s="480"/>
      <c r="I123" s="480"/>
    </row>
    <row r="124" spans="4:9">
      <c r="D124" s="480"/>
      <c r="E124" s="480"/>
      <c r="F124" s="480"/>
      <c r="G124" s="480"/>
      <c r="H124" s="480"/>
      <c r="I124" s="480"/>
    </row>
    <row r="125" spans="4:9">
      <c r="D125" s="480"/>
      <c r="E125" s="480"/>
      <c r="F125" s="480"/>
      <c r="G125" s="480"/>
      <c r="H125" s="480"/>
      <c r="I125" s="480"/>
    </row>
    <row r="126" spans="4:9">
      <c r="D126" s="480"/>
      <c r="E126" s="480"/>
      <c r="F126" s="480"/>
      <c r="G126" s="480"/>
      <c r="H126" s="480"/>
      <c r="I126" s="480"/>
    </row>
    <row r="127" spans="4:9">
      <c r="D127" s="480"/>
      <c r="E127" s="480"/>
      <c r="F127" s="480"/>
      <c r="G127" s="480"/>
      <c r="H127" s="480"/>
      <c r="I127" s="480"/>
    </row>
    <row r="128" spans="4:9">
      <c r="D128" s="480"/>
      <c r="E128" s="480"/>
      <c r="F128" s="480"/>
      <c r="G128" s="480"/>
      <c r="H128" s="480"/>
      <c r="I128" s="480"/>
    </row>
    <row r="129" spans="2:60">
      <c r="D129" s="480"/>
      <c r="F129" s="480"/>
      <c r="G129" s="480"/>
      <c r="H129" s="480"/>
      <c r="I129" s="480"/>
    </row>
    <row r="130" spans="2:60">
      <c r="D130" s="480"/>
      <c r="E130" s="480"/>
      <c r="F130" s="480"/>
      <c r="G130" s="480"/>
      <c r="H130" s="480"/>
      <c r="I130" s="480"/>
    </row>
    <row r="131" spans="2:60">
      <c r="C131" s="480"/>
      <c r="D131" s="480"/>
      <c r="E131" s="480"/>
      <c r="F131" s="480"/>
      <c r="G131" s="480"/>
      <c r="H131" s="480"/>
      <c r="I131" s="480"/>
    </row>
    <row r="132" spans="2:60">
      <c r="D132" s="480"/>
      <c r="E132" s="480"/>
      <c r="F132" s="480"/>
      <c r="G132" s="480"/>
      <c r="H132" s="480"/>
      <c r="I132" s="480"/>
    </row>
    <row r="133" spans="2:60">
      <c r="D133" s="480"/>
      <c r="E133" s="480"/>
      <c r="F133" s="480"/>
      <c r="G133" s="480"/>
      <c r="H133" s="480"/>
      <c r="I133" s="480"/>
    </row>
    <row r="134" spans="2:60">
      <c r="D134" s="480"/>
      <c r="E134" s="480"/>
      <c r="F134" s="480"/>
      <c r="G134" s="480"/>
      <c r="H134" s="480"/>
      <c r="I134" s="480"/>
    </row>
    <row r="135" spans="2:60">
      <c r="D135" s="480"/>
      <c r="E135" s="480"/>
      <c r="F135" s="480"/>
      <c r="G135" s="480"/>
      <c r="H135" s="480"/>
      <c r="I135" s="480"/>
    </row>
    <row r="136" spans="2:60">
      <c r="D136" s="480"/>
      <c r="E136" s="480"/>
      <c r="F136" s="480"/>
      <c r="G136" s="480"/>
      <c r="H136" s="480"/>
      <c r="I136" s="480"/>
    </row>
    <row r="137" spans="2:60">
      <c r="D137" s="480"/>
      <c r="E137" s="480"/>
      <c r="F137" s="480"/>
      <c r="G137" s="480"/>
      <c r="H137" s="480"/>
      <c r="I137" s="480"/>
    </row>
    <row r="138" spans="2:60">
      <c r="D138" s="480"/>
      <c r="E138" s="480"/>
      <c r="F138" s="480"/>
      <c r="G138" s="480"/>
      <c r="H138" s="480"/>
      <c r="I138" s="480"/>
    </row>
    <row r="139" spans="2:60">
      <c r="D139" s="480"/>
      <c r="E139" s="480"/>
      <c r="F139" s="480"/>
      <c r="G139" s="480"/>
      <c r="H139" s="480"/>
      <c r="I139" s="480"/>
    </row>
    <row r="140" spans="2:60" s="730" customFormat="1">
      <c r="B140" s="471"/>
      <c r="C140" s="471"/>
      <c r="D140" s="696">
        <f>SUM(D115:D139)</f>
        <v>0</v>
      </c>
      <c r="E140" s="696">
        <f>SUM(E115:E139)</f>
        <v>0</v>
      </c>
      <c r="F140" s="696">
        <f>SUM(F115:F139)</f>
        <v>0</v>
      </c>
      <c r="G140" s="696">
        <f>SUM(G115:G139)</f>
        <v>0</v>
      </c>
      <c r="H140" s="696"/>
      <c r="I140" s="696"/>
      <c r="J140" s="471"/>
      <c r="K140" s="471"/>
      <c r="L140" s="471"/>
      <c r="M140" s="471"/>
      <c r="N140" s="471"/>
      <c r="O140" s="471"/>
      <c r="P140" s="471"/>
      <c r="Q140" s="471"/>
      <c r="R140" s="471"/>
      <c r="S140" s="471"/>
      <c r="T140" s="471"/>
      <c r="U140" s="471"/>
      <c r="V140" s="471"/>
      <c r="W140" s="471"/>
      <c r="X140" s="471"/>
      <c r="Y140" s="471"/>
      <c r="Z140" s="471"/>
      <c r="AA140" s="471"/>
      <c r="AB140" s="471"/>
      <c r="AC140" s="471"/>
      <c r="AD140" s="471"/>
      <c r="AE140" s="471"/>
      <c r="AF140" s="471"/>
      <c r="AG140" s="471"/>
      <c r="AH140" s="471"/>
      <c r="AI140" s="471"/>
      <c r="AJ140" s="471"/>
      <c r="AK140" s="471"/>
      <c r="AL140" s="471"/>
      <c r="AM140" s="471"/>
      <c r="AN140" s="471"/>
      <c r="AO140" s="471"/>
      <c r="AP140" s="471"/>
      <c r="AQ140" s="471"/>
      <c r="AR140" s="471"/>
      <c r="AS140" s="471"/>
      <c r="AT140" s="471"/>
      <c r="AU140" s="471"/>
      <c r="AV140" s="471"/>
      <c r="AW140" s="471"/>
      <c r="AX140" s="471"/>
      <c r="AY140" s="471"/>
      <c r="AZ140" s="471"/>
      <c r="BA140" s="471"/>
      <c r="BB140" s="471"/>
      <c r="BC140" s="471"/>
      <c r="BD140" s="471"/>
      <c r="BE140" s="471"/>
      <c r="BF140" s="471"/>
      <c r="BG140" s="471"/>
      <c r="BH140" s="471"/>
    </row>
    <row r="141" spans="2:60">
      <c r="D141" s="480"/>
      <c r="E141" s="480"/>
      <c r="F141" s="480"/>
      <c r="G141" s="480"/>
      <c r="H141" s="480"/>
      <c r="I141" s="480"/>
    </row>
    <row r="142" spans="2:60">
      <c r="D142" s="480"/>
      <c r="E142" s="480"/>
      <c r="F142" s="480"/>
      <c r="G142" s="480"/>
      <c r="H142" s="480"/>
      <c r="I142" s="480"/>
    </row>
  </sheetData>
  <mergeCells count="67">
    <mergeCell ref="AS6:AS8"/>
    <mergeCell ref="AS9:AS10"/>
    <mergeCell ref="X7:X8"/>
    <mergeCell ref="X9:X10"/>
    <mergeCell ref="AB7:AB8"/>
    <mergeCell ref="AB9:AB10"/>
    <mergeCell ref="AL7:AL8"/>
    <mergeCell ref="AL9:AL10"/>
    <mergeCell ref="Y7:AA8"/>
    <mergeCell ref="AO8:AP8"/>
    <mergeCell ref="A2:AU2"/>
    <mergeCell ref="A3:AU3"/>
    <mergeCell ref="G6:U6"/>
    <mergeCell ref="Y6:AL6"/>
    <mergeCell ref="D6:F6"/>
    <mergeCell ref="D7:F8"/>
    <mergeCell ref="AF7:AH8"/>
    <mergeCell ref="AC7:AE8"/>
    <mergeCell ref="G7:I8"/>
    <mergeCell ref="P7:P8"/>
    <mergeCell ref="M9:M10"/>
    <mergeCell ref="Q9:Q10"/>
    <mergeCell ref="M7:O8"/>
    <mergeCell ref="J7:L8"/>
    <mergeCell ref="O9:O10"/>
    <mergeCell ref="U7:W8"/>
    <mergeCell ref="P9:P10"/>
    <mergeCell ref="T7:T8"/>
    <mergeCell ref="T9:T10"/>
    <mergeCell ref="R9:R10"/>
    <mergeCell ref="Q7:S8"/>
    <mergeCell ref="N9:N10"/>
    <mergeCell ref="D9:D10"/>
    <mergeCell ref="G9:G10"/>
    <mergeCell ref="K9:K10"/>
    <mergeCell ref="L9:L10"/>
    <mergeCell ref="J9:J10"/>
    <mergeCell ref="E9:E10"/>
    <mergeCell ref="F9:F10"/>
    <mergeCell ref="H9:H10"/>
    <mergeCell ref="I9:I10"/>
    <mergeCell ref="AN9:AN10"/>
    <mergeCell ref="V9:V10"/>
    <mergeCell ref="W9:W10"/>
    <mergeCell ref="AF9:AF10"/>
    <mergeCell ref="S9:S10"/>
    <mergeCell ref="Z9:Z10"/>
    <mergeCell ref="Y9:Y10"/>
    <mergeCell ref="U9:U10"/>
    <mergeCell ref="AC9:AC10"/>
    <mergeCell ref="AI9:AI10"/>
    <mergeCell ref="AO9:AO10"/>
    <mergeCell ref="AP9:AP10"/>
    <mergeCell ref="AH9:AH10"/>
    <mergeCell ref="AJ9:AJ10"/>
    <mergeCell ref="AM8:AN8"/>
    <mergeCell ref="AM9:AM10"/>
    <mergeCell ref="AG9:AG10"/>
    <mergeCell ref="AA9:AA10"/>
    <mergeCell ref="AM6:AR7"/>
    <mergeCell ref="AD9:AD10"/>
    <mergeCell ref="AE9:AE10"/>
    <mergeCell ref="AQ8:AR8"/>
    <mergeCell ref="AQ9:AQ10"/>
    <mergeCell ref="AR9:AR10"/>
    <mergeCell ref="AK9:AK10"/>
    <mergeCell ref="AI7:AK8"/>
  </mergeCells>
  <phoneticPr fontId="59" type="noConversion"/>
  <printOptions horizontalCentered="1" verticalCentered="1"/>
  <pageMargins left="0" right="0" top="0.35433070866141736" bottom="0.51181102362204722" header="0.15748031496062992" footer="0.35433070866141736"/>
  <pageSetup paperSize="8" scale="75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E79"/>
  <sheetViews>
    <sheetView zoomScale="80" zoomScaleNormal="80" workbookViewId="0">
      <selection activeCell="AV37" sqref="AV37:AX39"/>
    </sheetView>
  </sheetViews>
  <sheetFormatPr defaultRowHeight="12.75"/>
  <cols>
    <col min="1" max="1" width="7.42578125" style="113" customWidth="1"/>
    <col min="2" max="2" width="26.42578125" style="113" customWidth="1"/>
    <col min="3" max="3" width="11.28515625" style="113" customWidth="1"/>
    <col min="4" max="4" width="11.5703125" style="113" customWidth="1"/>
    <col min="5" max="5" width="10.7109375" style="113" customWidth="1"/>
    <col min="6" max="7" width="11" style="113" customWidth="1"/>
    <col min="8" max="8" width="10.140625" style="113" customWidth="1"/>
    <col min="9" max="9" width="10" style="113" customWidth="1"/>
    <col min="10" max="10" width="9.85546875" style="113" customWidth="1"/>
    <col min="11" max="11" width="9.140625" style="113"/>
    <col min="12" max="12" width="12" style="113" bestFit="1" customWidth="1"/>
    <col min="13" max="14" width="11.7109375" style="113" customWidth="1"/>
    <col min="15" max="16" width="10.140625" style="113" customWidth="1"/>
    <col min="17" max="17" width="10.7109375" style="113" customWidth="1"/>
    <col min="18" max="18" width="9.140625" style="113"/>
    <col min="19" max="19" width="10" style="113" customWidth="1"/>
    <col min="20" max="20" width="9.140625" style="113"/>
    <col min="21" max="21" width="8.140625" style="113" customWidth="1"/>
    <col min="22" max="22" width="11.28515625" style="113" customWidth="1"/>
    <col min="23" max="23" width="11" style="113" customWidth="1"/>
    <col min="24" max="24" width="11.42578125" style="113" customWidth="1"/>
    <col min="25" max="25" width="5.140625" style="113" customWidth="1"/>
    <col min="26" max="26" width="9.5703125" style="113" customWidth="1"/>
    <col min="27" max="27" width="10.42578125" style="113" customWidth="1"/>
    <col min="28" max="28" width="10.7109375" style="113" customWidth="1"/>
    <col min="29" max="29" width="7.7109375" style="113" customWidth="1"/>
    <col min="30" max="30" width="8.42578125" style="113" customWidth="1"/>
    <col min="31" max="31" width="8.7109375" style="113" customWidth="1"/>
    <col min="32" max="34" width="9.140625" style="113"/>
    <col min="35" max="35" width="7.85546875" style="113" customWidth="1"/>
    <col min="36" max="36" width="9.28515625" style="113" customWidth="1"/>
    <col min="37" max="37" width="8.42578125" style="113" customWidth="1"/>
    <col min="38" max="38" width="10" style="113" customWidth="1"/>
    <col min="39" max="39" width="9.140625" style="113"/>
    <col min="40" max="40" width="11.42578125" style="113" customWidth="1"/>
    <col min="41" max="41" width="12.140625" style="113" customWidth="1"/>
    <col min="42" max="42" width="12" style="113" customWidth="1"/>
    <col min="43" max="44" width="11" style="113" customWidth="1"/>
    <col min="45" max="45" width="14.7109375" style="113" customWidth="1"/>
    <col min="46" max="47" width="13.85546875" style="113" customWidth="1"/>
    <col min="48" max="48" width="12.7109375" style="113" customWidth="1"/>
    <col min="49" max="49" width="11.5703125" style="113" customWidth="1"/>
    <col min="50" max="50" width="11.7109375" style="113" customWidth="1"/>
    <col min="51" max="53" width="12" style="113" customWidth="1"/>
    <col min="54" max="55" width="9.140625" style="113"/>
    <col min="56" max="16384" width="9.140625" style="49"/>
  </cols>
  <sheetData>
    <row r="1" spans="1:47" ht="22.5">
      <c r="A1" s="520"/>
      <c r="F1" s="1428"/>
      <c r="G1" s="1428"/>
      <c r="H1" s="1428"/>
      <c r="I1" s="1428"/>
      <c r="J1" s="1428"/>
      <c r="K1" s="1428"/>
      <c r="L1" s="1428"/>
      <c r="M1" s="1428"/>
      <c r="N1" s="1428"/>
      <c r="O1" s="1428"/>
      <c r="P1" s="521"/>
      <c r="Q1" s="521"/>
    </row>
    <row r="2" spans="1:47">
      <c r="A2" s="522"/>
      <c r="F2" s="1429"/>
      <c r="G2" s="1429"/>
      <c r="H2" s="1429"/>
      <c r="I2" s="1429"/>
      <c r="J2" s="1429"/>
      <c r="K2" s="1429"/>
      <c r="L2" s="1429"/>
      <c r="M2" s="1429"/>
      <c r="N2" s="1429"/>
      <c r="O2" s="1429"/>
      <c r="P2" s="477"/>
      <c r="Q2" s="477"/>
    </row>
    <row r="3" spans="1:47" ht="15.75" customHeight="1">
      <c r="A3" s="522"/>
      <c r="B3" s="113" t="s">
        <v>199</v>
      </c>
      <c r="F3" s="522"/>
      <c r="G3" s="522"/>
      <c r="H3" s="522"/>
      <c r="I3" s="523"/>
      <c r="J3" s="523"/>
      <c r="K3" s="523"/>
      <c r="L3" s="523"/>
      <c r="M3" s="523"/>
      <c r="N3" s="523"/>
      <c r="O3" s="523"/>
      <c r="P3" s="523"/>
      <c r="Q3" s="523"/>
    </row>
    <row r="4" spans="1:47" ht="15.75" customHeight="1">
      <c r="A4" s="1362"/>
      <c r="B4" s="1362"/>
      <c r="C4" s="1362"/>
      <c r="D4" s="1362"/>
      <c r="E4" s="1362"/>
      <c r="F4" s="1362"/>
      <c r="G4" s="1362"/>
      <c r="H4" s="1362"/>
      <c r="I4" s="1362"/>
      <c r="J4" s="1362"/>
      <c r="K4" s="1362"/>
      <c r="L4" s="1362"/>
      <c r="M4" s="1362"/>
      <c r="N4" s="1362"/>
      <c r="O4" s="1362"/>
      <c r="P4" s="1362"/>
      <c r="Q4" s="1362"/>
      <c r="R4" s="1362"/>
      <c r="S4" s="1362"/>
      <c r="T4" s="1362"/>
      <c r="U4" s="1362"/>
      <c r="V4" s="1362"/>
      <c r="W4" s="1362"/>
      <c r="X4" s="1362"/>
      <c r="Y4" s="1362"/>
      <c r="Z4" s="1362"/>
      <c r="AA4" s="1362"/>
      <c r="AB4" s="1362"/>
      <c r="AC4" s="1362"/>
      <c r="AD4" s="1362"/>
      <c r="AE4" s="1362"/>
      <c r="AF4" s="1362"/>
      <c r="AG4" s="1362"/>
      <c r="AH4" s="1362"/>
      <c r="AI4" s="1362"/>
      <c r="AJ4" s="1362"/>
      <c r="AK4" s="1018"/>
      <c r="AL4" s="1018"/>
      <c r="AM4" s="1018"/>
      <c r="AN4" s="1018"/>
      <c r="AO4" s="1018"/>
      <c r="AP4" s="1018"/>
      <c r="AQ4" s="1018"/>
      <c r="AR4" s="1018"/>
      <c r="AS4" s="1018"/>
      <c r="AT4" s="1018"/>
      <c r="AU4" s="1018"/>
    </row>
    <row r="5" spans="1:47" ht="15.75">
      <c r="A5" s="1362" t="s">
        <v>444</v>
      </c>
      <c r="B5" s="1362"/>
      <c r="C5" s="1362"/>
      <c r="D5" s="1362"/>
      <c r="E5" s="1362"/>
      <c r="F5" s="1362"/>
      <c r="G5" s="1362"/>
      <c r="H5" s="1362"/>
      <c r="I5" s="1362"/>
      <c r="J5" s="1362"/>
      <c r="K5" s="1362"/>
      <c r="L5" s="1362"/>
      <c r="M5" s="1362"/>
      <c r="N5" s="1362"/>
      <c r="O5" s="1362"/>
      <c r="P5" s="1362"/>
      <c r="Q5" s="1362"/>
      <c r="R5" s="1362"/>
      <c r="S5" s="1362"/>
      <c r="T5" s="1362"/>
      <c r="U5" s="1362"/>
      <c r="V5" s="1362"/>
      <c r="W5" s="1362"/>
      <c r="X5" s="1362"/>
      <c r="Y5" s="1362"/>
      <c r="Z5" s="1362"/>
      <c r="AA5" s="1362"/>
      <c r="AB5" s="1362"/>
      <c r="AC5" s="1362"/>
      <c r="AD5" s="1362"/>
      <c r="AE5" s="1362"/>
      <c r="AF5" s="1362"/>
      <c r="AG5" s="1362"/>
      <c r="AH5" s="1362"/>
      <c r="AI5" s="1362"/>
      <c r="AJ5" s="1362"/>
      <c r="AK5" s="1018"/>
      <c r="AL5" s="1018"/>
      <c r="AM5" s="1018"/>
      <c r="AN5" s="1018"/>
      <c r="AO5" s="1018"/>
      <c r="AP5" s="1018"/>
      <c r="AQ5" s="1018"/>
      <c r="AR5" s="1018"/>
      <c r="AS5" s="1018"/>
      <c r="AT5" s="1018"/>
      <c r="AU5" s="1018"/>
    </row>
    <row r="6" spans="1:47">
      <c r="A6" s="1429" t="s">
        <v>68</v>
      </c>
      <c r="B6" s="1429"/>
      <c r="C6" s="1429"/>
      <c r="D6" s="1429"/>
      <c r="E6" s="1429"/>
      <c r="F6" s="1429"/>
      <c r="G6" s="1429"/>
      <c r="H6" s="1429"/>
      <c r="I6" s="1429"/>
      <c r="J6" s="1429"/>
      <c r="K6" s="1429"/>
      <c r="L6" s="1429"/>
      <c r="M6" s="1429"/>
      <c r="N6" s="1429"/>
      <c r="O6" s="1429"/>
      <c r="P6" s="1429"/>
      <c r="Q6" s="1429"/>
      <c r="R6" s="1429"/>
      <c r="S6" s="1429"/>
      <c r="T6" s="1429"/>
      <c r="U6" s="1429"/>
      <c r="V6" s="1429"/>
      <c r="W6" s="1429"/>
      <c r="X6" s="1429"/>
      <c r="Y6" s="1429"/>
      <c r="Z6" s="1429"/>
      <c r="AA6" s="1429"/>
      <c r="AB6" s="1429"/>
      <c r="AC6" s="1429"/>
      <c r="AD6" s="1429"/>
      <c r="AE6" s="1429"/>
      <c r="AF6" s="1429"/>
      <c r="AG6" s="1429"/>
      <c r="AH6" s="1429"/>
      <c r="AI6" s="1429"/>
      <c r="AJ6" s="1429"/>
      <c r="AK6" s="477"/>
      <c r="AL6" s="477"/>
      <c r="AM6" s="477"/>
      <c r="AN6" s="477"/>
      <c r="AO6" s="477"/>
      <c r="AP6" s="477"/>
      <c r="AQ6" s="477"/>
      <c r="AR6" s="477"/>
      <c r="AS6" s="477"/>
      <c r="AT6" s="477"/>
      <c r="AU6" s="477" t="s">
        <v>232</v>
      </c>
    </row>
    <row r="7" spans="1:47" ht="15.75" customHeight="1" thickBot="1">
      <c r="A7" s="524"/>
      <c r="B7" s="524"/>
      <c r="C7" s="524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AS7" s="524"/>
      <c r="AT7" s="524"/>
      <c r="AU7" s="524"/>
    </row>
    <row r="8" spans="1:47" ht="15.75" customHeight="1" thickBot="1">
      <c r="A8" s="525"/>
      <c r="B8" s="526"/>
      <c r="C8" s="1382" t="s">
        <v>60</v>
      </c>
      <c r="D8" s="1383"/>
      <c r="E8" s="1383"/>
      <c r="F8" s="1383"/>
      <c r="G8" s="1383"/>
      <c r="H8" s="1383"/>
      <c r="I8" s="1383"/>
      <c r="J8" s="1383"/>
      <c r="K8" s="1383"/>
      <c r="L8" s="1431" t="s">
        <v>58</v>
      </c>
      <c r="M8" s="1432"/>
      <c r="N8" s="1432"/>
      <c r="O8" s="1432"/>
      <c r="P8" s="1432"/>
      <c r="Q8" s="1432"/>
      <c r="R8" s="1432"/>
      <c r="S8" s="1432"/>
      <c r="T8" s="1432"/>
      <c r="U8" s="1433"/>
      <c r="V8" s="1439" t="s">
        <v>233</v>
      </c>
      <c r="W8" s="1440"/>
      <c r="X8" s="1440"/>
      <c r="Y8" s="1440"/>
      <c r="Z8" s="1440"/>
      <c r="AA8" s="1440"/>
      <c r="AB8" s="1441"/>
      <c r="AC8" s="1439"/>
      <c r="AD8" s="1440"/>
      <c r="AE8" s="1440"/>
      <c r="AF8" s="1440"/>
      <c r="AG8" s="1440"/>
      <c r="AH8" s="1441"/>
      <c r="AI8" s="1107"/>
      <c r="AJ8" s="1442"/>
      <c r="AK8" s="1443"/>
      <c r="AL8" s="1444"/>
      <c r="AM8" s="1403"/>
      <c r="AN8" s="1396"/>
      <c r="AO8" s="1404"/>
      <c r="AP8" s="1395"/>
      <c r="AQ8" s="1396"/>
      <c r="AR8" s="1396"/>
      <c r="AS8" s="1435"/>
      <c r="AT8" s="1436"/>
      <c r="AU8" s="1437"/>
    </row>
    <row r="9" spans="1:47" ht="15.75" customHeight="1">
      <c r="A9" s="527"/>
      <c r="B9" s="528"/>
      <c r="C9" s="1422" t="s">
        <v>559</v>
      </c>
      <c r="D9" s="1423"/>
      <c r="E9" s="1424"/>
      <c r="F9" s="1419" t="s">
        <v>561</v>
      </c>
      <c r="G9" s="1420"/>
      <c r="H9" s="1421"/>
      <c r="I9" s="1419" t="s">
        <v>562</v>
      </c>
      <c r="J9" s="1420"/>
      <c r="K9" s="1421"/>
      <c r="L9" s="1407" t="s">
        <v>563</v>
      </c>
      <c r="M9" s="1408"/>
      <c r="N9" s="1409"/>
      <c r="O9" s="1407" t="s">
        <v>564</v>
      </c>
      <c r="P9" s="1408"/>
      <c r="Q9" s="1409"/>
      <c r="R9" s="1407" t="s">
        <v>565</v>
      </c>
      <c r="S9" s="1408"/>
      <c r="T9" s="1409"/>
      <c r="U9" s="1430" t="s">
        <v>566</v>
      </c>
      <c r="V9" s="1407" t="s">
        <v>567</v>
      </c>
      <c r="W9" s="1408"/>
      <c r="X9" s="1434"/>
      <c r="Y9" s="1384" t="s">
        <v>582</v>
      </c>
      <c r="Z9" s="1438" t="s">
        <v>568</v>
      </c>
      <c r="AA9" s="1408"/>
      <c r="AB9" s="1409"/>
      <c r="AC9" s="1407" t="s">
        <v>569</v>
      </c>
      <c r="AD9" s="1408"/>
      <c r="AE9" s="1409"/>
      <c r="AF9" s="1415" t="s">
        <v>570</v>
      </c>
      <c r="AG9" s="1389"/>
      <c r="AH9" s="1416"/>
      <c r="AI9" s="1386" t="s">
        <v>583</v>
      </c>
      <c r="AJ9" s="1405" t="s">
        <v>204</v>
      </c>
      <c r="AK9" s="1348"/>
      <c r="AL9" s="1406"/>
      <c r="AM9" s="1445" t="s">
        <v>571</v>
      </c>
      <c r="AN9" s="1398"/>
      <c r="AO9" s="1446"/>
      <c r="AP9" s="1397" t="s">
        <v>572</v>
      </c>
      <c r="AQ9" s="1398"/>
      <c r="AR9" s="1399"/>
      <c r="AS9" s="1388" t="s">
        <v>573</v>
      </c>
      <c r="AT9" s="1389"/>
      <c r="AU9" s="1390"/>
    </row>
    <row r="10" spans="1:47" ht="24.75">
      <c r="A10" s="529" t="s">
        <v>462</v>
      </c>
      <c r="B10" s="530" t="s">
        <v>206</v>
      </c>
      <c r="C10" s="1425"/>
      <c r="D10" s="1426"/>
      <c r="E10" s="1427"/>
      <c r="F10" s="1407"/>
      <c r="G10" s="1408"/>
      <c r="H10" s="1409"/>
      <c r="I10" s="1410"/>
      <c r="J10" s="1411"/>
      <c r="K10" s="1412"/>
      <c r="L10" s="1410"/>
      <c r="M10" s="1411"/>
      <c r="N10" s="1412"/>
      <c r="O10" s="1410"/>
      <c r="P10" s="1411"/>
      <c r="Q10" s="1412"/>
      <c r="R10" s="1407"/>
      <c r="S10" s="1408"/>
      <c r="T10" s="1409"/>
      <c r="U10" s="1430"/>
      <c r="V10" s="1407"/>
      <c r="W10" s="1408"/>
      <c r="X10" s="1434"/>
      <c r="Y10" s="1384"/>
      <c r="Z10" s="1438"/>
      <c r="AA10" s="1408"/>
      <c r="AB10" s="1409"/>
      <c r="AC10" s="1407"/>
      <c r="AD10" s="1408"/>
      <c r="AE10" s="1409"/>
      <c r="AF10" s="1415"/>
      <c r="AG10" s="1389"/>
      <c r="AH10" s="1416"/>
      <c r="AI10" s="1386"/>
      <c r="AJ10" s="1405"/>
      <c r="AK10" s="1348"/>
      <c r="AL10" s="1406"/>
      <c r="AM10" s="1447"/>
      <c r="AN10" s="1401"/>
      <c r="AO10" s="1448"/>
      <c r="AP10" s="1400"/>
      <c r="AQ10" s="1401"/>
      <c r="AR10" s="1402"/>
      <c r="AS10" s="1388"/>
      <c r="AT10" s="1389"/>
      <c r="AU10" s="1390"/>
    </row>
    <row r="11" spans="1:47" ht="15" customHeight="1">
      <c r="A11" s="527"/>
      <c r="B11" s="528" t="s">
        <v>62</v>
      </c>
      <c r="C11" s="1417" t="s">
        <v>560</v>
      </c>
      <c r="D11" s="1413" t="s">
        <v>587</v>
      </c>
      <c r="E11" s="1413" t="s">
        <v>588</v>
      </c>
      <c r="F11" s="1417" t="s">
        <v>560</v>
      </c>
      <c r="G11" s="1413" t="s">
        <v>587</v>
      </c>
      <c r="H11" s="1413" t="s">
        <v>588</v>
      </c>
      <c r="I11" s="1417" t="s">
        <v>560</v>
      </c>
      <c r="J11" s="1413" t="s">
        <v>587</v>
      </c>
      <c r="K11" s="1413" t="s">
        <v>588</v>
      </c>
      <c r="L11" s="1417" t="s">
        <v>560</v>
      </c>
      <c r="M11" s="1413" t="s">
        <v>587</v>
      </c>
      <c r="N11" s="1413" t="s">
        <v>588</v>
      </c>
      <c r="O11" s="1417" t="s">
        <v>560</v>
      </c>
      <c r="P11" s="1413" t="s">
        <v>587</v>
      </c>
      <c r="Q11" s="1413" t="s">
        <v>588</v>
      </c>
      <c r="R11" s="1413" t="s">
        <v>560</v>
      </c>
      <c r="S11" s="1413" t="s">
        <v>587</v>
      </c>
      <c r="T11" s="1413" t="s">
        <v>588</v>
      </c>
      <c r="U11" s="1384"/>
      <c r="V11" s="1413" t="s">
        <v>560</v>
      </c>
      <c r="W11" s="1413" t="s">
        <v>587</v>
      </c>
      <c r="X11" s="1413" t="s">
        <v>588</v>
      </c>
      <c r="Y11" s="1384"/>
      <c r="Z11" s="1413" t="s">
        <v>560</v>
      </c>
      <c r="AA11" s="1413" t="s">
        <v>587</v>
      </c>
      <c r="AB11" s="1413" t="s">
        <v>588</v>
      </c>
      <c r="AC11" s="1413" t="s">
        <v>560</v>
      </c>
      <c r="AD11" s="1413" t="s">
        <v>587</v>
      </c>
      <c r="AE11" s="1413" t="s">
        <v>588</v>
      </c>
      <c r="AF11" s="1332" t="s">
        <v>560</v>
      </c>
      <c r="AG11" s="1332" t="s">
        <v>587</v>
      </c>
      <c r="AH11" s="1332" t="s">
        <v>588</v>
      </c>
      <c r="AI11" s="1386"/>
      <c r="AJ11" s="1332" t="s">
        <v>560</v>
      </c>
      <c r="AK11" s="1332" t="s">
        <v>587</v>
      </c>
      <c r="AL11" s="1332" t="s">
        <v>588</v>
      </c>
      <c r="AM11" s="1332" t="s">
        <v>560</v>
      </c>
      <c r="AN11" s="1332" t="s">
        <v>587</v>
      </c>
      <c r="AO11" s="1332" t="s">
        <v>588</v>
      </c>
      <c r="AP11" s="1332" t="s">
        <v>560</v>
      </c>
      <c r="AQ11" s="1332" t="s">
        <v>587</v>
      </c>
      <c r="AR11" s="1332" t="s">
        <v>588</v>
      </c>
      <c r="AS11" s="1391" t="s">
        <v>560</v>
      </c>
      <c r="AT11" s="1332" t="s">
        <v>587</v>
      </c>
      <c r="AU11" s="1393" t="s">
        <v>588</v>
      </c>
    </row>
    <row r="12" spans="1:47" ht="19.5" customHeight="1" thickBot="1">
      <c r="A12" s="527"/>
      <c r="B12" s="531" t="s">
        <v>62</v>
      </c>
      <c r="C12" s="1418"/>
      <c r="D12" s="1414"/>
      <c r="E12" s="1414"/>
      <c r="F12" s="1418"/>
      <c r="G12" s="1414"/>
      <c r="H12" s="1414"/>
      <c r="I12" s="1418"/>
      <c r="J12" s="1414"/>
      <c r="K12" s="1414"/>
      <c r="L12" s="1418"/>
      <c r="M12" s="1414"/>
      <c r="N12" s="1414"/>
      <c r="O12" s="1418"/>
      <c r="P12" s="1414"/>
      <c r="Q12" s="1414"/>
      <c r="R12" s="1414"/>
      <c r="S12" s="1414"/>
      <c r="T12" s="1414"/>
      <c r="U12" s="1385"/>
      <c r="V12" s="1414"/>
      <c r="W12" s="1414"/>
      <c r="X12" s="1414"/>
      <c r="Y12" s="1385"/>
      <c r="Z12" s="1414"/>
      <c r="AA12" s="1414"/>
      <c r="AB12" s="1414"/>
      <c r="AC12" s="1414"/>
      <c r="AD12" s="1414"/>
      <c r="AE12" s="1414"/>
      <c r="AF12" s="1333"/>
      <c r="AG12" s="1333"/>
      <c r="AH12" s="1333"/>
      <c r="AI12" s="1387"/>
      <c r="AJ12" s="1333"/>
      <c r="AK12" s="1333"/>
      <c r="AL12" s="1333"/>
      <c r="AM12" s="1333"/>
      <c r="AN12" s="1333"/>
      <c r="AO12" s="1333"/>
      <c r="AP12" s="1333"/>
      <c r="AQ12" s="1333"/>
      <c r="AR12" s="1333"/>
      <c r="AS12" s="1392"/>
      <c r="AT12" s="1333"/>
      <c r="AU12" s="1394"/>
    </row>
    <row r="13" spans="1:47" ht="15.75" thickBot="1">
      <c r="A13" s="532">
        <v>1</v>
      </c>
      <c r="B13" s="533">
        <v>2</v>
      </c>
      <c r="C13" s="533">
        <v>3</v>
      </c>
      <c r="D13" s="533">
        <v>3</v>
      </c>
      <c r="E13" s="533">
        <v>3</v>
      </c>
      <c r="F13" s="533">
        <v>4</v>
      </c>
      <c r="G13" s="533">
        <v>4</v>
      </c>
      <c r="H13" s="533">
        <v>4</v>
      </c>
      <c r="I13" s="533">
        <v>5</v>
      </c>
      <c r="J13" s="533">
        <v>5</v>
      </c>
      <c r="K13" s="533">
        <v>5</v>
      </c>
      <c r="L13" s="533">
        <v>6</v>
      </c>
      <c r="M13" s="533">
        <v>6</v>
      </c>
      <c r="N13" s="533">
        <v>6</v>
      </c>
      <c r="O13" s="533">
        <v>7</v>
      </c>
      <c r="P13" s="533">
        <v>7</v>
      </c>
      <c r="Q13" s="533">
        <v>7</v>
      </c>
      <c r="R13" s="531">
        <v>8</v>
      </c>
      <c r="S13" s="531">
        <v>8</v>
      </c>
      <c r="T13" s="531">
        <v>8</v>
      </c>
      <c r="U13" s="533">
        <v>9</v>
      </c>
      <c r="V13" s="531">
        <v>10</v>
      </c>
      <c r="W13" s="531">
        <v>10</v>
      </c>
      <c r="X13" s="531">
        <v>10</v>
      </c>
      <c r="Y13" s="533">
        <v>11</v>
      </c>
      <c r="Z13" s="531">
        <v>12</v>
      </c>
      <c r="AA13" s="531">
        <v>12</v>
      </c>
      <c r="AB13" s="531">
        <v>12</v>
      </c>
      <c r="AC13" s="533">
        <v>13</v>
      </c>
      <c r="AD13" s="533">
        <v>13</v>
      </c>
      <c r="AE13" s="533">
        <v>13</v>
      </c>
      <c r="AF13" s="1019">
        <v>14</v>
      </c>
      <c r="AG13" s="1019">
        <v>14</v>
      </c>
      <c r="AH13" s="1019">
        <v>14</v>
      </c>
      <c r="AI13" s="1019">
        <v>15</v>
      </c>
      <c r="AJ13" s="1019">
        <v>16</v>
      </c>
      <c r="AK13" s="1019">
        <v>16</v>
      </c>
      <c r="AL13" s="1019">
        <v>16</v>
      </c>
      <c r="AM13" s="1019">
        <v>17</v>
      </c>
      <c r="AN13" s="1019">
        <v>17</v>
      </c>
      <c r="AO13" s="1019">
        <v>17</v>
      </c>
      <c r="AP13" s="1019">
        <v>18</v>
      </c>
      <c r="AQ13" s="1019">
        <v>18</v>
      </c>
      <c r="AR13" s="1019">
        <v>18</v>
      </c>
      <c r="AS13" s="1020">
        <v>19</v>
      </c>
      <c r="AT13" s="1019">
        <v>19</v>
      </c>
      <c r="AU13" s="1021">
        <v>19</v>
      </c>
    </row>
    <row r="14" spans="1:47" ht="15">
      <c r="A14" s="534"/>
      <c r="B14" s="535"/>
      <c r="C14" s="121"/>
      <c r="D14" s="121"/>
      <c r="E14" s="121"/>
      <c r="F14" s="121"/>
      <c r="G14" s="121"/>
      <c r="H14" s="121"/>
      <c r="I14" s="12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81"/>
      <c r="W14" s="481"/>
      <c r="X14" s="481"/>
      <c r="Y14" s="481"/>
      <c r="Z14" s="481"/>
      <c r="AA14" s="481"/>
      <c r="AB14" s="481"/>
      <c r="AC14" s="481"/>
      <c r="AD14" s="481"/>
      <c r="AE14" s="481"/>
      <c r="AF14" s="1022"/>
      <c r="AG14" s="1022"/>
      <c r="AH14" s="1022"/>
      <c r="AI14" s="1022"/>
      <c r="AJ14" s="1022"/>
      <c r="AK14" s="1022"/>
      <c r="AL14" s="1023"/>
      <c r="AM14" s="1024"/>
      <c r="AN14" s="1025"/>
      <c r="AO14" s="1025"/>
      <c r="AP14" s="1023"/>
      <c r="AQ14" s="1091"/>
      <c r="AR14" s="1023"/>
      <c r="AS14" s="1026"/>
      <c r="AT14" s="1027"/>
      <c r="AU14" s="1028"/>
    </row>
    <row r="15" spans="1:47" ht="15">
      <c r="A15" s="536" t="s">
        <v>161</v>
      </c>
      <c r="B15" s="537" t="s">
        <v>218</v>
      </c>
      <c r="C15" s="482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82"/>
      <c r="V15" s="482"/>
      <c r="W15" s="482"/>
      <c r="X15" s="482"/>
      <c r="Y15" s="482"/>
      <c r="Z15" s="482"/>
      <c r="AA15" s="482"/>
      <c r="AB15" s="482"/>
      <c r="AC15" s="482"/>
      <c r="AD15" s="482"/>
      <c r="AE15" s="482"/>
      <c r="AF15" s="996"/>
      <c r="AG15" s="996"/>
      <c r="AH15" s="996"/>
      <c r="AI15" s="996"/>
      <c r="AJ15" s="996"/>
      <c r="AK15" s="996"/>
      <c r="AL15" s="1029"/>
      <c r="AM15" s="1030"/>
      <c r="AN15" s="1031"/>
      <c r="AO15" s="1031"/>
      <c r="AP15" s="1029"/>
      <c r="AQ15" s="1092"/>
      <c r="AR15" s="1029"/>
      <c r="AS15" s="1026"/>
      <c r="AT15" s="1032"/>
      <c r="AU15" s="1033"/>
    </row>
    <row r="16" spans="1:47" ht="15">
      <c r="A16" s="538"/>
      <c r="B16" s="539"/>
      <c r="C16" s="482"/>
      <c r="D16" s="482"/>
      <c r="E16" s="482"/>
      <c r="F16" s="482"/>
      <c r="G16" s="482"/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/>
      <c r="U16" s="482"/>
      <c r="V16" s="482"/>
      <c r="W16" s="482"/>
      <c r="X16" s="482"/>
      <c r="Y16" s="482"/>
      <c r="Z16" s="482"/>
      <c r="AA16" s="482"/>
      <c r="AB16" s="482"/>
      <c r="AC16" s="482"/>
      <c r="AD16" s="482"/>
      <c r="AE16" s="482"/>
      <c r="AF16" s="996"/>
      <c r="AG16" s="996"/>
      <c r="AH16" s="996"/>
      <c r="AI16" s="996"/>
      <c r="AJ16" s="996"/>
      <c r="AK16" s="996"/>
      <c r="AL16" s="1029"/>
      <c r="AM16" s="1030"/>
      <c r="AN16" s="1031"/>
      <c r="AO16" s="1031"/>
      <c r="AP16" s="1029"/>
      <c r="AQ16" s="1092"/>
      <c r="AR16" s="1029"/>
      <c r="AS16" s="1026"/>
      <c r="AT16" s="1032"/>
      <c r="AU16" s="1033"/>
    </row>
    <row r="17" spans="1:47" ht="39">
      <c r="A17" s="939">
        <v>11130</v>
      </c>
      <c r="B17" s="940" t="s">
        <v>416</v>
      </c>
      <c r="C17" s="483"/>
      <c r="D17" s="483"/>
      <c r="E17" s="483"/>
      <c r="F17" s="483"/>
      <c r="G17" s="483">
        <v>505</v>
      </c>
      <c r="H17" s="483">
        <v>531</v>
      </c>
      <c r="I17" s="483"/>
      <c r="J17" s="483">
        <v>4966</v>
      </c>
      <c r="K17" s="540">
        <v>4966</v>
      </c>
      <c r="L17" s="483"/>
      <c r="M17" s="479"/>
      <c r="N17" s="483"/>
      <c r="O17" s="479"/>
      <c r="P17" s="483"/>
      <c r="Q17" s="479"/>
      <c r="R17" s="483"/>
      <c r="S17" s="479"/>
      <c r="T17" s="483"/>
      <c r="U17" s="479"/>
      <c r="V17" s="483"/>
      <c r="W17" s="479"/>
      <c r="X17" s="483"/>
      <c r="Y17" s="479"/>
      <c r="Z17" s="483"/>
      <c r="AA17" s="479"/>
      <c r="AB17" s="479"/>
      <c r="AC17" s="483"/>
      <c r="AD17" s="483"/>
      <c r="AE17" s="479"/>
      <c r="AF17" s="975"/>
      <c r="AG17" s="983"/>
      <c r="AH17" s="975"/>
      <c r="AI17" s="983"/>
      <c r="AJ17" s="975"/>
      <c r="AK17" s="983"/>
      <c r="AL17" s="1034"/>
      <c r="AM17" s="1035"/>
      <c r="AN17" s="983"/>
      <c r="AO17" s="983"/>
      <c r="AP17" s="1034"/>
      <c r="AQ17" s="1035"/>
      <c r="AR17" s="983"/>
      <c r="AS17" s="1036"/>
      <c r="AT17" s="1037">
        <f>SUM(D17+G17+J17+M17+P17+S17+U17+W17+AA17+AD17+AG17+AK17+AN17+AQ17)</f>
        <v>5471</v>
      </c>
      <c r="AU17" s="1037">
        <f>SUM(E17+H17+K17+N17+Q17+T17+X17+AB17+AE17+AH17+AL17+AO17+AR17)</f>
        <v>5497</v>
      </c>
    </row>
    <row r="18" spans="1:47" ht="26.25">
      <c r="A18" s="941" t="s">
        <v>452</v>
      </c>
      <c r="B18" s="942" t="s">
        <v>453</v>
      </c>
      <c r="C18" s="483"/>
      <c r="D18" s="483"/>
      <c r="E18" s="483"/>
      <c r="F18" s="483">
        <v>11000</v>
      </c>
      <c r="G18" s="483">
        <v>11044</v>
      </c>
      <c r="H18" s="483">
        <v>11004</v>
      </c>
      <c r="I18" s="483"/>
      <c r="J18" s="483"/>
      <c r="K18" s="483"/>
      <c r="L18" s="483"/>
      <c r="M18" s="483"/>
      <c r="N18" s="483"/>
      <c r="O18" s="483"/>
      <c r="P18" s="483"/>
      <c r="Q18" s="483"/>
      <c r="R18" s="483"/>
      <c r="S18" s="483"/>
      <c r="T18" s="483"/>
      <c r="U18" s="483"/>
      <c r="V18" s="483"/>
      <c r="W18" s="483"/>
      <c r="X18" s="483"/>
      <c r="Y18" s="483"/>
      <c r="Z18" s="483"/>
      <c r="AA18" s="483"/>
      <c r="AB18" s="483"/>
      <c r="AC18" s="483"/>
      <c r="AD18" s="483"/>
      <c r="AE18" s="483"/>
      <c r="AF18" s="975">
        <v>6500</v>
      </c>
      <c r="AG18" s="975">
        <v>6500</v>
      </c>
      <c r="AH18" s="975">
        <v>64493</v>
      </c>
      <c r="AI18" s="975"/>
      <c r="AJ18" s="975"/>
      <c r="AK18" s="975"/>
      <c r="AL18" s="1034"/>
      <c r="AM18" s="1035"/>
      <c r="AN18" s="983"/>
      <c r="AO18" s="983"/>
      <c r="AP18" s="1034"/>
      <c r="AQ18" s="1093"/>
      <c r="AR18" s="1034"/>
      <c r="AS18" s="1036">
        <f t="shared" ref="AS18:AS36" si="0">SUM(C18+F18+I18+L18+O18+R18+U18+V18+Y18+Z18+AC18+AF18+AI18+AJ18+AM18+AP18)</f>
        <v>17500</v>
      </c>
      <c r="AT18" s="1037">
        <f t="shared" ref="AT18:AT36" si="1">SUM(D18+G18+J18+M18+P18+S18+U18+W18+AA18+AD18+AG18+AK18+AN18+AQ18)</f>
        <v>17544</v>
      </c>
      <c r="AU18" s="1037">
        <f t="shared" ref="AU18:AU36" si="2">SUM(E18+H18+K18+N18+Q18+T18+X18+AB18+AE18+AH18+AL18+AO18+AR18)</f>
        <v>75497</v>
      </c>
    </row>
    <row r="19" spans="1:47" ht="15">
      <c r="A19" s="943">
        <v>41233</v>
      </c>
      <c r="B19" s="944" t="s">
        <v>217</v>
      </c>
      <c r="C19" s="483"/>
      <c r="D19" s="483"/>
      <c r="E19" s="483"/>
      <c r="F19" s="483"/>
      <c r="G19" s="483"/>
      <c r="H19" s="483">
        <v>59</v>
      </c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>
        <v>19691</v>
      </c>
      <c r="AB19" s="483">
        <v>19691</v>
      </c>
      <c r="AC19" s="483"/>
      <c r="AD19" s="483"/>
      <c r="AE19" s="483"/>
      <c r="AF19" s="975"/>
      <c r="AG19" s="975"/>
      <c r="AH19" s="975"/>
      <c r="AI19" s="975"/>
      <c r="AJ19" s="975"/>
      <c r="AK19" s="975"/>
      <c r="AL19" s="1034"/>
      <c r="AM19" s="1035"/>
      <c r="AN19" s="983"/>
      <c r="AO19" s="983"/>
      <c r="AP19" s="1034"/>
      <c r="AQ19" s="1093"/>
      <c r="AR19" s="1034"/>
      <c r="AS19" s="1036">
        <f t="shared" si="0"/>
        <v>0</v>
      </c>
      <c r="AT19" s="1037">
        <f t="shared" si="1"/>
        <v>19691</v>
      </c>
      <c r="AU19" s="1037">
        <f t="shared" si="2"/>
        <v>19750</v>
      </c>
    </row>
    <row r="20" spans="1:47" ht="15">
      <c r="A20" s="941" t="s">
        <v>454</v>
      </c>
      <c r="B20" s="942" t="s">
        <v>236</v>
      </c>
      <c r="C20" s="483"/>
      <c r="D20" s="483"/>
      <c r="E20" s="483"/>
      <c r="F20" s="483"/>
      <c r="G20" s="483"/>
      <c r="H20" s="483"/>
      <c r="I20" s="483"/>
      <c r="J20" s="483"/>
      <c r="K20" s="483"/>
      <c r="L20" s="483"/>
      <c r="M20" s="483"/>
      <c r="N20" s="483"/>
      <c r="O20" s="483"/>
      <c r="P20" s="483"/>
      <c r="Q20" s="483"/>
      <c r="R20" s="483"/>
      <c r="S20" s="483"/>
      <c r="T20" s="483"/>
      <c r="U20" s="483"/>
      <c r="V20" s="483"/>
      <c r="W20" s="483"/>
      <c r="X20" s="483"/>
      <c r="Y20" s="483"/>
      <c r="Z20" s="483"/>
      <c r="AA20" s="483"/>
      <c r="AB20" s="483"/>
      <c r="AC20" s="483"/>
      <c r="AD20" s="483"/>
      <c r="AE20" s="483"/>
      <c r="AF20" s="975"/>
      <c r="AG20" s="975"/>
      <c r="AH20" s="975"/>
      <c r="AI20" s="975"/>
      <c r="AJ20" s="975">
        <v>2000</v>
      </c>
      <c r="AK20" s="975">
        <v>2000</v>
      </c>
      <c r="AL20" s="1034">
        <v>13747</v>
      </c>
      <c r="AM20" s="1035"/>
      <c r="AN20" s="983"/>
      <c r="AO20" s="983"/>
      <c r="AP20" s="1034"/>
      <c r="AQ20" s="1093"/>
      <c r="AR20" s="1034"/>
      <c r="AS20" s="1036">
        <f t="shared" si="0"/>
        <v>2000</v>
      </c>
      <c r="AT20" s="1037">
        <f t="shared" si="1"/>
        <v>2000</v>
      </c>
      <c r="AU20" s="1037">
        <f t="shared" si="2"/>
        <v>13747</v>
      </c>
    </row>
    <row r="21" spans="1:47" ht="26.25">
      <c r="A21" s="941" t="s">
        <v>455</v>
      </c>
      <c r="B21" s="942" t="s">
        <v>456</v>
      </c>
      <c r="C21" s="483"/>
      <c r="D21" s="483"/>
      <c r="E21" s="483"/>
      <c r="F21" s="483">
        <v>10160</v>
      </c>
      <c r="G21" s="483">
        <v>10160</v>
      </c>
      <c r="H21" s="483">
        <v>8777</v>
      </c>
      <c r="I21" s="483"/>
      <c r="J21" s="483"/>
      <c r="K21" s="483"/>
      <c r="L21" s="483"/>
      <c r="M21" s="483"/>
      <c r="N21" s="483"/>
      <c r="O21" s="483"/>
      <c r="P21" s="483"/>
      <c r="Q21" s="483"/>
      <c r="R21" s="483"/>
      <c r="S21" s="483"/>
      <c r="T21" s="483"/>
      <c r="U21" s="483"/>
      <c r="V21" s="483"/>
      <c r="W21" s="483"/>
      <c r="X21" s="483"/>
      <c r="Y21" s="483"/>
      <c r="Z21" s="483"/>
      <c r="AA21" s="483"/>
      <c r="AB21" s="483"/>
      <c r="AC21" s="483"/>
      <c r="AD21" s="483"/>
      <c r="AE21" s="483"/>
      <c r="AF21" s="975"/>
      <c r="AG21" s="975"/>
      <c r="AH21" s="975"/>
      <c r="AI21" s="975"/>
      <c r="AJ21" s="975"/>
      <c r="AK21" s="975"/>
      <c r="AL21" s="1034"/>
      <c r="AM21" s="1035"/>
      <c r="AN21" s="983"/>
      <c r="AO21" s="983"/>
      <c r="AP21" s="1034"/>
      <c r="AQ21" s="1093"/>
      <c r="AR21" s="1034"/>
      <c r="AS21" s="1036">
        <f t="shared" si="0"/>
        <v>10160</v>
      </c>
      <c r="AT21" s="1037">
        <f t="shared" si="1"/>
        <v>10160</v>
      </c>
      <c r="AU21" s="1037">
        <f t="shared" si="2"/>
        <v>8777</v>
      </c>
    </row>
    <row r="22" spans="1:47" ht="26.25">
      <c r="A22" s="943">
        <v>52020</v>
      </c>
      <c r="B22" s="940" t="s">
        <v>422</v>
      </c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3"/>
      <c r="P22" s="483"/>
      <c r="Q22" s="483"/>
      <c r="R22" s="483"/>
      <c r="S22" s="483"/>
      <c r="T22" s="483"/>
      <c r="U22" s="483"/>
      <c r="V22" s="483"/>
      <c r="W22" s="483"/>
      <c r="X22" s="483"/>
      <c r="Y22" s="483"/>
      <c r="Z22" s="483"/>
      <c r="AA22" s="483"/>
      <c r="AB22" s="483"/>
      <c r="AC22" s="483"/>
      <c r="AD22" s="483"/>
      <c r="AE22" s="483"/>
      <c r="AF22" s="975"/>
      <c r="AG22" s="975"/>
      <c r="AH22" s="975"/>
      <c r="AI22" s="975"/>
      <c r="AJ22" s="975"/>
      <c r="AK22" s="975"/>
      <c r="AL22" s="1034">
        <v>2715</v>
      </c>
      <c r="AM22" s="1035"/>
      <c r="AN22" s="983"/>
      <c r="AO22" s="983"/>
      <c r="AP22" s="1034"/>
      <c r="AQ22" s="1093"/>
      <c r="AR22" s="1034"/>
      <c r="AS22" s="1036">
        <f t="shared" si="0"/>
        <v>0</v>
      </c>
      <c r="AT22" s="1037">
        <f t="shared" si="1"/>
        <v>0</v>
      </c>
      <c r="AU22" s="1037">
        <f t="shared" si="2"/>
        <v>2715</v>
      </c>
    </row>
    <row r="23" spans="1:47" ht="15">
      <c r="A23" s="943">
        <v>66010</v>
      </c>
      <c r="B23" s="944" t="s">
        <v>214</v>
      </c>
      <c r="C23" s="483"/>
      <c r="D23" s="483"/>
      <c r="E23" s="483"/>
      <c r="F23" s="483"/>
      <c r="G23" s="483"/>
      <c r="H23" s="483">
        <v>36</v>
      </c>
      <c r="I23" s="483"/>
      <c r="J23" s="483"/>
      <c r="K23" s="483"/>
      <c r="L23" s="483"/>
      <c r="M23" s="483"/>
      <c r="N23" s="483"/>
      <c r="O23" s="483"/>
      <c r="P23" s="483"/>
      <c r="Q23" s="483"/>
      <c r="R23" s="483"/>
      <c r="S23" s="483"/>
      <c r="T23" s="483"/>
      <c r="U23" s="483"/>
      <c r="V23" s="483"/>
      <c r="W23" s="483"/>
      <c r="X23" s="483"/>
      <c r="Y23" s="483"/>
      <c r="Z23" s="483"/>
      <c r="AA23" s="483"/>
      <c r="AB23" s="483"/>
      <c r="AC23" s="483"/>
      <c r="AD23" s="483"/>
      <c r="AE23" s="483"/>
      <c r="AF23" s="975"/>
      <c r="AG23" s="975"/>
      <c r="AH23" s="975"/>
      <c r="AI23" s="975"/>
      <c r="AJ23" s="975"/>
      <c r="AK23" s="975"/>
      <c r="AL23" s="1034"/>
      <c r="AM23" s="1035"/>
      <c r="AN23" s="983"/>
      <c r="AO23" s="983"/>
      <c r="AP23" s="1034"/>
      <c r="AQ23" s="1093"/>
      <c r="AR23" s="1034"/>
      <c r="AS23" s="1036">
        <f t="shared" si="0"/>
        <v>0</v>
      </c>
      <c r="AT23" s="1037">
        <f t="shared" si="1"/>
        <v>0</v>
      </c>
      <c r="AU23" s="1037">
        <f t="shared" si="2"/>
        <v>36</v>
      </c>
    </row>
    <row r="24" spans="1:47" ht="26.25">
      <c r="A24" s="943">
        <v>66020</v>
      </c>
      <c r="B24" s="940" t="s">
        <v>423</v>
      </c>
      <c r="C24" s="483"/>
      <c r="D24" s="483"/>
      <c r="E24" s="483"/>
      <c r="F24" s="483"/>
      <c r="G24" s="483"/>
      <c r="H24" s="483">
        <v>50</v>
      </c>
      <c r="I24" s="483"/>
      <c r="J24" s="483"/>
      <c r="K24" s="483"/>
      <c r="L24" s="483"/>
      <c r="M24" s="483"/>
      <c r="N24" s="483"/>
      <c r="O24" s="483"/>
      <c r="P24" s="483"/>
      <c r="Q24" s="483"/>
      <c r="R24" s="483"/>
      <c r="S24" s="483"/>
      <c r="T24" s="483"/>
      <c r="U24" s="483"/>
      <c r="V24" s="483"/>
      <c r="W24" s="483"/>
      <c r="X24" s="483"/>
      <c r="Y24" s="483"/>
      <c r="Z24" s="483"/>
      <c r="AA24" s="483">
        <v>810</v>
      </c>
      <c r="AB24" s="483">
        <v>810</v>
      </c>
      <c r="AC24" s="483"/>
      <c r="AD24" s="483"/>
      <c r="AE24" s="483"/>
      <c r="AF24" s="975"/>
      <c r="AG24" s="975"/>
      <c r="AH24" s="975"/>
      <c r="AI24" s="975"/>
      <c r="AJ24" s="975"/>
      <c r="AK24" s="975"/>
      <c r="AL24" s="1034"/>
      <c r="AM24" s="1035"/>
      <c r="AN24" s="983"/>
      <c r="AO24" s="983"/>
      <c r="AP24" s="1034"/>
      <c r="AQ24" s="1093"/>
      <c r="AR24" s="1034"/>
      <c r="AS24" s="1036">
        <f t="shared" si="0"/>
        <v>0</v>
      </c>
      <c r="AT24" s="1037">
        <f t="shared" si="1"/>
        <v>810</v>
      </c>
      <c r="AU24" s="1037">
        <f t="shared" si="2"/>
        <v>860</v>
      </c>
    </row>
    <row r="25" spans="1:47" ht="15">
      <c r="A25" s="370">
        <v>72210</v>
      </c>
      <c r="B25" s="945" t="s">
        <v>546</v>
      </c>
      <c r="C25" s="483"/>
      <c r="D25" s="483"/>
      <c r="E25" s="483"/>
      <c r="F25" s="483"/>
      <c r="G25" s="483"/>
      <c r="H25" s="483"/>
      <c r="I25" s="483"/>
      <c r="J25" s="483"/>
      <c r="K25" s="483"/>
      <c r="L25" s="483"/>
      <c r="M25" s="483"/>
      <c r="N25" s="483"/>
      <c r="O25" s="483"/>
      <c r="P25" s="483"/>
      <c r="Q25" s="483"/>
      <c r="R25" s="483"/>
      <c r="S25" s="483"/>
      <c r="T25" s="483"/>
      <c r="U25" s="483"/>
      <c r="V25" s="483"/>
      <c r="W25" s="483"/>
      <c r="X25" s="483"/>
      <c r="Y25" s="483"/>
      <c r="Z25" s="483"/>
      <c r="AA25" s="483"/>
      <c r="AB25" s="483">
        <v>2025</v>
      </c>
      <c r="AC25" s="483"/>
      <c r="AD25" s="483"/>
      <c r="AE25" s="483"/>
      <c r="AF25" s="975"/>
      <c r="AG25" s="975"/>
      <c r="AH25" s="975"/>
      <c r="AI25" s="975"/>
      <c r="AJ25" s="975"/>
      <c r="AK25" s="975"/>
      <c r="AL25" s="1034">
        <v>1590</v>
      </c>
      <c r="AM25" s="1035"/>
      <c r="AN25" s="983"/>
      <c r="AO25" s="983"/>
      <c r="AP25" s="1034"/>
      <c r="AQ25" s="1093"/>
      <c r="AR25" s="1034"/>
      <c r="AS25" s="1036"/>
      <c r="AT25" s="1037">
        <f t="shared" si="1"/>
        <v>0</v>
      </c>
      <c r="AU25" s="1037">
        <f t="shared" si="2"/>
        <v>3615</v>
      </c>
    </row>
    <row r="26" spans="1:47" ht="15">
      <c r="A26" s="370">
        <v>86010</v>
      </c>
      <c r="B26" s="945" t="s">
        <v>595</v>
      </c>
      <c r="C26" s="483"/>
      <c r="D26" s="483"/>
      <c r="E26" s="483"/>
      <c r="F26" s="483"/>
      <c r="G26" s="483"/>
      <c r="H26" s="483"/>
      <c r="I26" s="483"/>
      <c r="J26" s="483"/>
      <c r="K26" s="483"/>
      <c r="L26" s="483"/>
      <c r="M26" s="483"/>
      <c r="N26" s="483"/>
      <c r="O26" s="483"/>
      <c r="P26" s="483"/>
      <c r="Q26" s="483"/>
      <c r="R26" s="483"/>
      <c r="S26" s="483"/>
      <c r="T26" s="483"/>
      <c r="U26" s="483"/>
      <c r="V26" s="483"/>
      <c r="W26" s="483"/>
      <c r="X26" s="483"/>
      <c r="Y26" s="483"/>
      <c r="Z26" s="483"/>
      <c r="AA26" s="483">
        <v>700</v>
      </c>
      <c r="AB26" s="483">
        <v>700</v>
      </c>
      <c r="AC26" s="483"/>
      <c r="AD26" s="483"/>
      <c r="AE26" s="483"/>
      <c r="AF26" s="975"/>
      <c r="AG26" s="975"/>
      <c r="AH26" s="975"/>
      <c r="AI26" s="975"/>
      <c r="AJ26" s="975"/>
      <c r="AK26" s="975"/>
      <c r="AL26" s="1034"/>
      <c r="AM26" s="1035"/>
      <c r="AN26" s="983"/>
      <c r="AO26" s="983"/>
      <c r="AP26" s="1034"/>
      <c r="AQ26" s="1093"/>
      <c r="AR26" s="1034"/>
      <c r="AS26" s="1036"/>
      <c r="AT26" s="1037">
        <f t="shared" si="1"/>
        <v>700</v>
      </c>
      <c r="AU26" s="1037">
        <f t="shared" si="2"/>
        <v>700</v>
      </c>
    </row>
    <row r="27" spans="1:47" ht="15">
      <c r="A27" s="370">
        <v>91220</v>
      </c>
      <c r="B27" s="859" t="s">
        <v>220</v>
      </c>
      <c r="C27" s="483" t="s">
        <v>596</v>
      </c>
      <c r="D27" s="483"/>
      <c r="E27" s="483"/>
      <c r="F27" s="483"/>
      <c r="G27" s="483"/>
      <c r="H27" s="483">
        <v>7</v>
      </c>
      <c r="I27" s="483"/>
      <c r="J27" s="483"/>
      <c r="K27" s="483"/>
      <c r="L27" s="483"/>
      <c r="M27" s="483"/>
      <c r="N27" s="483"/>
      <c r="O27" s="483"/>
      <c r="P27" s="483"/>
      <c r="Q27" s="483"/>
      <c r="R27" s="483"/>
      <c r="S27" s="483"/>
      <c r="T27" s="483"/>
      <c r="U27" s="483"/>
      <c r="V27" s="483"/>
      <c r="W27" s="483"/>
      <c r="X27" s="483"/>
      <c r="Y27" s="483"/>
      <c r="Z27" s="483"/>
      <c r="AA27" s="483"/>
      <c r="AB27" s="483"/>
      <c r="AC27" s="483"/>
      <c r="AD27" s="483"/>
      <c r="AE27" s="483"/>
      <c r="AF27" s="975"/>
      <c r="AG27" s="975"/>
      <c r="AH27" s="975"/>
      <c r="AI27" s="975"/>
      <c r="AJ27" s="975"/>
      <c r="AK27" s="975"/>
      <c r="AL27" s="1034"/>
      <c r="AM27" s="1035"/>
      <c r="AN27" s="983"/>
      <c r="AO27" s="983"/>
      <c r="AP27" s="1034"/>
      <c r="AQ27" s="1093"/>
      <c r="AR27" s="1034"/>
      <c r="AS27" s="1036"/>
      <c r="AT27" s="1037">
        <f t="shared" si="1"/>
        <v>0</v>
      </c>
      <c r="AU27" s="1037">
        <f t="shared" si="2"/>
        <v>7</v>
      </c>
    </row>
    <row r="28" spans="1:47" ht="39">
      <c r="A28" s="941" t="s">
        <v>457</v>
      </c>
      <c r="B28" s="942" t="s">
        <v>428</v>
      </c>
      <c r="C28" s="483"/>
      <c r="D28" s="483"/>
      <c r="E28" s="483"/>
      <c r="F28" s="483"/>
      <c r="G28" s="483"/>
      <c r="H28" s="483">
        <v>1086</v>
      </c>
      <c r="I28" s="483"/>
      <c r="J28" s="483"/>
      <c r="K28" s="483"/>
      <c r="L28" s="483"/>
      <c r="M28" s="483"/>
      <c r="N28" s="483"/>
      <c r="O28" s="483"/>
      <c r="P28" s="483"/>
      <c r="Q28" s="483"/>
      <c r="R28" s="483"/>
      <c r="S28" s="483"/>
      <c r="T28" s="483"/>
      <c r="U28" s="483"/>
      <c r="V28" s="483"/>
      <c r="W28" s="483"/>
      <c r="X28" s="483"/>
      <c r="Y28" s="483"/>
      <c r="Z28" s="483"/>
      <c r="AA28" s="483">
        <v>500</v>
      </c>
      <c r="AB28" s="483">
        <v>1916</v>
      </c>
      <c r="AC28" s="483">
        <v>500</v>
      </c>
      <c r="AD28" s="483"/>
      <c r="AE28" s="483"/>
      <c r="AF28" s="975"/>
      <c r="AG28" s="975"/>
      <c r="AH28" s="975"/>
      <c r="AI28" s="975"/>
      <c r="AJ28" s="975"/>
      <c r="AK28" s="975"/>
      <c r="AL28" s="1034"/>
      <c r="AM28" s="1035"/>
      <c r="AN28" s="983"/>
      <c r="AO28" s="983"/>
      <c r="AP28" s="1034"/>
      <c r="AQ28" s="1093"/>
      <c r="AR28" s="1034"/>
      <c r="AS28" s="1036">
        <f t="shared" si="0"/>
        <v>500</v>
      </c>
      <c r="AT28" s="1037">
        <f t="shared" si="1"/>
        <v>500</v>
      </c>
      <c r="AU28" s="1037">
        <f t="shared" si="2"/>
        <v>3002</v>
      </c>
    </row>
    <row r="29" spans="1:47" ht="39">
      <c r="A29" s="943">
        <v>92120</v>
      </c>
      <c r="B29" s="940" t="s">
        <v>597</v>
      </c>
      <c r="C29" s="483"/>
      <c r="D29" s="483"/>
      <c r="E29" s="483"/>
      <c r="F29" s="483"/>
      <c r="G29" s="483"/>
      <c r="H29" s="483">
        <v>149</v>
      </c>
      <c r="I29" s="483"/>
      <c r="J29" s="483"/>
      <c r="K29" s="483"/>
      <c r="L29" s="483"/>
      <c r="M29" s="483"/>
      <c r="N29" s="483"/>
      <c r="O29" s="483"/>
      <c r="P29" s="483"/>
      <c r="Q29" s="483"/>
      <c r="R29" s="483"/>
      <c r="S29" s="483"/>
      <c r="T29" s="483"/>
      <c r="U29" s="483"/>
      <c r="V29" s="483"/>
      <c r="W29" s="483"/>
      <c r="X29" s="483"/>
      <c r="Y29" s="483"/>
      <c r="Z29" s="483"/>
      <c r="AA29" s="483"/>
      <c r="AB29" s="483"/>
      <c r="AC29" s="483"/>
      <c r="AD29" s="483"/>
      <c r="AE29" s="483"/>
      <c r="AF29" s="975"/>
      <c r="AG29" s="975"/>
      <c r="AH29" s="975"/>
      <c r="AI29" s="975"/>
      <c r="AJ29" s="975"/>
      <c r="AK29" s="975"/>
      <c r="AL29" s="1034"/>
      <c r="AM29" s="1035"/>
      <c r="AN29" s="983"/>
      <c r="AO29" s="983"/>
      <c r="AP29" s="1034"/>
      <c r="AQ29" s="1093"/>
      <c r="AR29" s="1034"/>
      <c r="AS29" s="1036">
        <f t="shared" si="0"/>
        <v>0</v>
      </c>
      <c r="AT29" s="1037">
        <f t="shared" si="1"/>
        <v>0</v>
      </c>
      <c r="AU29" s="1037">
        <f t="shared" si="2"/>
        <v>149</v>
      </c>
    </row>
    <row r="30" spans="1:47" ht="15">
      <c r="A30" s="370">
        <v>92260</v>
      </c>
      <c r="B30" s="859" t="s">
        <v>431</v>
      </c>
      <c r="C30" s="483" t="s">
        <v>596</v>
      </c>
      <c r="D30" s="483"/>
      <c r="E30" s="483"/>
      <c r="F30" s="483"/>
      <c r="G30" s="483"/>
      <c r="H30" s="483">
        <v>542</v>
      </c>
      <c r="I30" s="483"/>
      <c r="J30" s="483"/>
      <c r="K30" s="483"/>
      <c r="L30" s="483"/>
      <c r="M30" s="483"/>
      <c r="N30" s="483"/>
      <c r="O30" s="483"/>
      <c r="P30" s="483"/>
      <c r="Q30" s="483"/>
      <c r="R30" s="483"/>
      <c r="S30" s="483"/>
      <c r="T30" s="483"/>
      <c r="U30" s="483"/>
      <c r="V30" s="483"/>
      <c r="W30" s="483"/>
      <c r="X30" s="483"/>
      <c r="Y30" s="483"/>
      <c r="Z30" s="483"/>
      <c r="AA30" s="483"/>
      <c r="AB30" s="483"/>
      <c r="AC30" s="483"/>
      <c r="AD30" s="483"/>
      <c r="AE30" s="483"/>
      <c r="AF30" s="975"/>
      <c r="AG30" s="975"/>
      <c r="AH30" s="975"/>
      <c r="AI30" s="975"/>
      <c r="AJ30" s="975"/>
      <c r="AK30" s="975"/>
      <c r="AL30" s="1034"/>
      <c r="AM30" s="1035"/>
      <c r="AN30" s="983"/>
      <c r="AO30" s="983"/>
      <c r="AP30" s="1034"/>
      <c r="AQ30" s="1093"/>
      <c r="AR30" s="1034"/>
      <c r="AS30" s="1036"/>
      <c r="AT30" s="1037">
        <f t="shared" si="1"/>
        <v>0</v>
      </c>
      <c r="AU30" s="1037">
        <f t="shared" si="2"/>
        <v>542</v>
      </c>
    </row>
    <row r="31" spans="1:47" ht="26.25">
      <c r="A31" s="941" t="s">
        <v>458</v>
      </c>
      <c r="B31" s="942" t="s">
        <v>459</v>
      </c>
      <c r="C31" s="483"/>
      <c r="D31" s="483"/>
      <c r="E31" s="483"/>
      <c r="F31" s="483"/>
      <c r="G31" s="483"/>
      <c r="H31" s="483"/>
      <c r="I31" s="483"/>
      <c r="J31" s="483"/>
      <c r="K31" s="483"/>
      <c r="L31" s="483">
        <v>2601050</v>
      </c>
      <c r="M31" s="483">
        <v>2601050</v>
      </c>
      <c r="N31" s="483">
        <v>2559698</v>
      </c>
      <c r="O31" s="483">
        <v>140000</v>
      </c>
      <c r="P31" s="483">
        <v>140000</v>
      </c>
      <c r="Q31" s="483">
        <v>129622</v>
      </c>
      <c r="R31" s="483">
        <v>41940</v>
      </c>
      <c r="S31" s="483">
        <v>41940</v>
      </c>
      <c r="T31" s="483">
        <v>32833</v>
      </c>
      <c r="U31" s="483"/>
      <c r="V31" s="483"/>
      <c r="W31" s="483"/>
      <c r="X31" s="483"/>
      <c r="Y31" s="483"/>
      <c r="Z31" s="483"/>
      <c r="AA31" s="483"/>
      <c r="AB31" s="483"/>
      <c r="AC31" s="483"/>
      <c r="AD31" s="483"/>
      <c r="AE31" s="483"/>
      <c r="AF31" s="975"/>
      <c r="AG31" s="975"/>
      <c r="AH31" s="975"/>
      <c r="AI31" s="975"/>
      <c r="AJ31" s="975"/>
      <c r="AK31" s="975"/>
      <c r="AL31" s="1034"/>
      <c r="AM31" s="1035"/>
      <c r="AN31" s="983"/>
      <c r="AO31" s="983"/>
      <c r="AP31" s="1034"/>
      <c r="AQ31" s="1093"/>
      <c r="AR31" s="1034"/>
      <c r="AS31" s="1036">
        <f t="shared" si="0"/>
        <v>2782990</v>
      </c>
      <c r="AT31" s="1037">
        <f t="shared" si="1"/>
        <v>2782990</v>
      </c>
      <c r="AU31" s="1037">
        <f t="shared" si="2"/>
        <v>2722153</v>
      </c>
    </row>
    <row r="32" spans="1:47" ht="26.25">
      <c r="A32" s="941" t="s">
        <v>460</v>
      </c>
      <c r="B32" s="942" t="s">
        <v>461</v>
      </c>
      <c r="C32" s="483"/>
      <c r="D32" s="483"/>
      <c r="E32" s="483"/>
      <c r="F32" s="483"/>
      <c r="G32" s="483"/>
      <c r="H32" s="483"/>
      <c r="I32" s="483">
        <v>33000</v>
      </c>
      <c r="J32" s="483">
        <v>33890</v>
      </c>
      <c r="K32" s="483">
        <v>34561</v>
      </c>
      <c r="L32" s="483"/>
      <c r="M32" s="483"/>
      <c r="N32" s="483"/>
      <c r="O32" s="483"/>
      <c r="P32" s="483"/>
      <c r="Q32" s="483"/>
      <c r="R32" s="483"/>
      <c r="S32" s="483"/>
      <c r="T32" s="483"/>
      <c r="U32" s="483"/>
      <c r="V32" s="483"/>
      <c r="W32" s="483"/>
      <c r="X32" s="483"/>
      <c r="Y32" s="483"/>
      <c r="Z32" s="483"/>
      <c r="AA32" s="483"/>
      <c r="AB32" s="483"/>
      <c r="AC32" s="483"/>
      <c r="AD32" s="483"/>
      <c r="AE32" s="483"/>
      <c r="AF32" s="975"/>
      <c r="AG32" s="975"/>
      <c r="AH32" s="975"/>
      <c r="AI32" s="975"/>
      <c r="AJ32" s="975"/>
      <c r="AK32" s="975"/>
      <c r="AL32" s="1034"/>
      <c r="AM32" s="1035"/>
      <c r="AN32" s="983"/>
      <c r="AO32" s="983"/>
      <c r="AP32" s="1034">
        <v>1500000</v>
      </c>
      <c r="AQ32" s="1093">
        <v>3008125</v>
      </c>
      <c r="AR32" s="1034">
        <v>3799958</v>
      </c>
      <c r="AS32" s="1036">
        <f t="shared" si="0"/>
        <v>1533000</v>
      </c>
      <c r="AT32" s="1037">
        <f t="shared" si="1"/>
        <v>3042015</v>
      </c>
      <c r="AU32" s="1037">
        <f t="shared" si="2"/>
        <v>3834519</v>
      </c>
    </row>
    <row r="33" spans="1:57" s="113" customFormat="1" ht="26.25">
      <c r="A33" s="946" t="s">
        <v>599</v>
      </c>
      <c r="B33" s="942" t="s">
        <v>600</v>
      </c>
      <c r="C33" s="483"/>
      <c r="D33" s="483"/>
      <c r="E33" s="483"/>
      <c r="F33" s="483"/>
      <c r="G33" s="483"/>
      <c r="H33" s="483"/>
      <c r="I33" s="483"/>
      <c r="J33" s="483"/>
      <c r="K33" s="483"/>
      <c r="L33" s="483"/>
      <c r="M33" s="483"/>
      <c r="N33" s="483"/>
      <c r="O33" s="483"/>
      <c r="P33" s="483"/>
      <c r="Q33" s="483"/>
      <c r="R33" s="483"/>
      <c r="S33" s="483"/>
      <c r="T33" s="483"/>
      <c r="U33" s="483"/>
      <c r="V33" s="483"/>
      <c r="W33" s="483"/>
      <c r="X33" s="483"/>
      <c r="Y33" s="483"/>
      <c r="Z33" s="483"/>
      <c r="AA33" s="483"/>
      <c r="AB33" s="483"/>
      <c r="AC33" s="483"/>
      <c r="AD33" s="483"/>
      <c r="AE33" s="483"/>
      <c r="AF33" s="975"/>
      <c r="AG33" s="975"/>
      <c r="AH33" s="975"/>
      <c r="AI33" s="975"/>
      <c r="AJ33" s="975"/>
      <c r="AK33" s="975"/>
      <c r="AL33" s="1034">
        <v>50</v>
      </c>
      <c r="AM33" s="1035"/>
      <c r="AN33" s="983"/>
      <c r="AO33" s="983"/>
      <c r="AP33" s="1034"/>
      <c r="AQ33" s="1093"/>
      <c r="AR33" s="1034"/>
      <c r="AS33" s="1036"/>
      <c r="AT33" s="1037">
        <f t="shared" si="1"/>
        <v>0</v>
      </c>
      <c r="AU33" s="1037">
        <f t="shared" si="2"/>
        <v>50</v>
      </c>
    </row>
    <row r="34" spans="1:57" s="113" customFormat="1" ht="26.25">
      <c r="A34" s="946" t="s">
        <v>598</v>
      </c>
      <c r="B34" s="942" t="s">
        <v>437</v>
      </c>
      <c r="C34" s="483"/>
      <c r="D34" s="483"/>
      <c r="E34" s="483"/>
      <c r="F34" s="483"/>
      <c r="G34" s="483"/>
      <c r="H34" s="483"/>
      <c r="I34" s="483"/>
      <c r="J34" s="483"/>
      <c r="K34" s="483"/>
      <c r="L34" s="483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  <c r="Z34" s="483"/>
      <c r="AA34" s="483">
        <v>2558</v>
      </c>
      <c r="AB34" s="483">
        <v>2558</v>
      </c>
      <c r="AC34" s="483"/>
      <c r="AD34" s="483"/>
      <c r="AE34" s="483"/>
      <c r="AF34" s="975"/>
      <c r="AG34" s="975"/>
      <c r="AH34" s="975"/>
      <c r="AI34" s="975"/>
      <c r="AJ34" s="975"/>
      <c r="AK34" s="975"/>
      <c r="AL34" s="1034"/>
      <c r="AM34" s="1035"/>
      <c r="AN34" s="983"/>
      <c r="AO34" s="983"/>
      <c r="AP34" s="1034"/>
      <c r="AQ34" s="1093"/>
      <c r="AR34" s="1034"/>
      <c r="AS34" s="1036"/>
      <c r="AT34" s="1037">
        <f t="shared" si="1"/>
        <v>2558</v>
      </c>
      <c r="AU34" s="1037">
        <f t="shared" si="2"/>
        <v>2558</v>
      </c>
    </row>
    <row r="35" spans="1:57" s="113" customFormat="1" ht="26.25">
      <c r="A35" s="947" t="s">
        <v>463</v>
      </c>
      <c r="B35" s="942" t="s">
        <v>464</v>
      </c>
      <c r="C35" s="483"/>
      <c r="D35" s="483"/>
      <c r="E35" s="483"/>
      <c r="F35" s="483"/>
      <c r="G35" s="483"/>
      <c r="H35" s="483"/>
      <c r="I35" s="483"/>
      <c r="J35" s="483"/>
      <c r="K35" s="483"/>
      <c r="L35" s="483"/>
      <c r="M35" s="483"/>
      <c r="N35" s="483"/>
      <c r="O35" s="483"/>
      <c r="P35" s="483"/>
      <c r="Q35" s="483"/>
      <c r="R35" s="483"/>
      <c r="S35" s="483"/>
      <c r="T35" s="483"/>
      <c r="U35" s="483"/>
      <c r="V35" s="483">
        <v>1343029</v>
      </c>
      <c r="W35" s="483">
        <v>1397531</v>
      </c>
      <c r="X35" s="483">
        <v>1061247</v>
      </c>
      <c r="Y35" s="483"/>
      <c r="Z35" s="470"/>
      <c r="AA35" s="470"/>
      <c r="AB35" s="470"/>
      <c r="AC35" s="483"/>
      <c r="AD35" s="483"/>
      <c r="AE35" s="483"/>
      <c r="AF35" s="975"/>
      <c r="AG35" s="975"/>
      <c r="AH35" s="975"/>
      <c r="AI35" s="975"/>
      <c r="AJ35" s="975"/>
      <c r="AK35" s="975">
        <v>29828</v>
      </c>
      <c r="AL35" s="1034">
        <v>29828</v>
      </c>
      <c r="AM35" s="1035"/>
      <c r="AN35" s="983"/>
      <c r="AO35" s="983"/>
      <c r="AP35" s="1034"/>
      <c r="AQ35" s="1093"/>
      <c r="AR35" s="1034"/>
      <c r="AS35" s="1036">
        <f t="shared" si="0"/>
        <v>1343029</v>
      </c>
      <c r="AT35" s="1037">
        <f t="shared" si="1"/>
        <v>1427359</v>
      </c>
      <c r="AU35" s="1037">
        <f t="shared" si="2"/>
        <v>1091075</v>
      </c>
    </row>
    <row r="36" spans="1:57" s="113" customFormat="1" ht="15">
      <c r="A36" s="948" t="s">
        <v>511</v>
      </c>
      <c r="B36" s="949" t="s">
        <v>510</v>
      </c>
      <c r="C36" s="483"/>
      <c r="D36" s="479"/>
      <c r="E36" s="483"/>
      <c r="F36" s="479"/>
      <c r="G36" s="479"/>
      <c r="H36" s="483"/>
      <c r="I36" s="479"/>
      <c r="J36" s="483"/>
      <c r="K36" s="479"/>
      <c r="L36" s="483"/>
      <c r="M36" s="479"/>
      <c r="N36" s="483"/>
      <c r="O36" s="479"/>
      <c r="P36" s="483"/>
      <c r="Q36" s="479"/>
      <c r="R36" s="483"/>
      <c r="S36" s="479"/>
      <c r="T36" s="483"/>
      <c r="U36" s="479"/>
      <c r="V36" s="483"/>
      <c r="W36" s="479"/>
      <c r="X36" s="483"/>
      <c r="Y36" s="479"/>
      <c r="Z36" s="470"/>
      <c r="AA36" s="484"/>
      <c r="AB36" s="484"/>
      <c r="AC36" s="479"/>
      <c r="AD36" s="483"/>
      <c r="AE36" s="479"/>
      <c r="AF36" s="975"/>
      <c r="AG36" s="983"/>
      <c r="AH36" s="975"/>
      <c r="AI36" s="983"/>
      <c r="AJ36" s="975"/>
      <c r="AK36" s="983"/>
      <c r="AL36" s="975"/>
      <c r="AM36" s="983"/>
      <c r="AN36" s="983">
        <v>243087</v>
      </c>
      <c r="AO36" s="983">
        <v>243087</v>
      </c>
      <c r="AP36" s="975"/>
      <c r="AQ36" s="983"/>
      <c r="AR36" s="1034"/>
      <c r="AS36" s="1036">
        <f t="shared" si="0"/>
        <v>0</v>
      </c>
      <c r="AT36" s="1037">
        <f t="shared" si="1"/>
        <v>243087</v>
      </c>
      <c r="AU36" s="1037">
        <f t="shared" si="2"/>
        <v>243087</v>
      </c>
    </row>
    <row r="37" spans="1:57" s="475" customFormat="1" ht="14.25">
      <c r="A37" s="536"/>
      <c r="B37" s="474" t="s">
        <v>222</v>
      </c>
      <c r="C37" s="541">
        <f>SUM(C17:C36)</f>
        <v>0</v>
      </c>
      <c r="D37" s="541">
        <f t="shared" ref="D37:P37" si="3">SUM(D17:D36)</f>
        <v>0</v>
      </c>
      <c r="E37" s="541">
        <f t="shared" si="3"/>
        <v>0</v>
      </c>
      <c r="F37" s="541">
        <f t="shared" si="3"/>
        <v>21160</v>
      </c>
      <c r="G37" s="541">
        <f t="shared" si="3"/>
        <v>21709</v>
      </c>
      <c r="H37" s="541">
        <f t="shared" si="3"/>
        <v>22241</v>
      </c>
      <c r="I37" s="541">
        <f t="shared" si="3"/>
        <v>33000</v>
      </c>
      <c r="J37" s="541">
        <f t="shared" si="3"/>
        <v>38856</v>
      </c>
      <c r="K37" s="541">
        <f t="shared" si="3"/>
        <v>39527</v>
      </c>
      <c r="L37" s="541">
        <f t="shared" si="3"/>
        <v>2601050</v>
      </c>
      <c r="M37" s="541">
        <f t="shared" si="3"/>
        <v>2601050</v>
      </c>
      <c r="N37" s="541">
        <f t="shared" si="3"/>
        <v>2559698</v>
      </c>
      <c r="O37" s="541">
        <f t="shared" si="3"/>
        <v>140000</v>
      </c>
      <c r="P37" s="541">
        <f t="shared" si="3"/>
        <v>140000</v>
      </c>
      <c r="Q37" s="541">
        <f t="shared" ref="Q37:AS37" si="4">SUM(Q17:Q36)</f>
        <v>129622</v>
      </c>
      <c r="R37" s="541">
        <f t="shared" si="4"/>
        <v>41940</v>
      </c>
      <c r="S37" s="541">
        <f t="shared" si="4"/>
        <v>41940</v>
      </c>
      <c r="T37" s="541">
        <f t="shared" si="4"/>
        <v>32833</v>
      </c>
      <c r="U37" s="541">
        <f t="shared" si="4"/>
        <v>0</v>
      </c>
      <c r="V37" s="541">
        <f t="shared" si="4"/>
        <v>1343029</v>
      </c>
      <c r="W37" s="541">
        <f t="shared" si="4"/>
        <v>1397531</v>
      </c>
      <c r="X37" s="541">
        <f t="shared" si="4"/>
        <v>1061247</v>
      </c>
      <c r="Y37" s="541">
        <f t="shared" si="4"/>
        <v>0</v>
      </c>
      <c r="Z37" s="541">
        <f t="shared" si="4"/>
        <v>0</v>
      </c>
      <c r="AA37" s="541">
        <f t="shared" si="4"/>
        <v>24259</v>
      </c>
      <c r="AB37" s="541">
        <f t="shared" si="4"/>
        <v>27700</v>
      </c>
      <c r="AC37" s="541">
        <f t="shared" si="4"/>
        <v>500</v>
      </c>
      <c r="AD37" s="541">
        <f t="shared" si="4"/>
        <v>0</v>
      </c>
      <c r="AE37" s="541">
        <f t="shared" si="4"/>
        <v>0</v>
      </c>
      <c r="AF37" s="992">
        <f t="shared" si="4"/>
        <v>6500</v>
      </c>
      <c r="AG37" s="992">
        <f t="shared" si="4"/>
        <v>6500</v>
      </c>
      <c r="AH37" s="992">
        <f t="shared" si="4"/>
        <v>64493</v>
      </c>
      <c r="AI37" s="992">
        <f t="shared" si="4"/>
        <v>0</v>
      </c>
      <c r="AJ37" s="992">
        <f t="shared" si="4"/>
        <v>2000</v>
      </c>
      <c r="AK37" s="992">
        <f t="shared" si="4"/>
        <v>31828</v>
      </c>
      <c r="AL37" s="992">
        <f t="shared" si="4"/>
        <v>47930</v>
      </c>
      <c r="AM37" s="992">
        <f t="shared" si="4"/>
        <v>0</v>
      </c>
      <c r="AN37" s="992">
        <f t="shared" si="4"/>
        <v>243087</v>
      </c>
      <c r="AO37" s="992">
        <f t="shared" si="4"/>
        <v>243087</v>
      </c>
      <c r="AP37" s="992">
        <f t="shared" si="4"/>
        <v>1500000</v>
      </c>
      <c r="AQ37" s="992">
        <f t="shared" si="4"/>
        <v>3008125</v>
      </c>
      <c r="AR37" s="1038">
        <f t="shared" si="4"/>
        <v>3799958</v>
      </c>
      <c r="AS37" s="1039">
        <f t="shared" si="4"/>
        <v>5689179</v>
      </c>
      <c r="AT37" s="1040">
        <f>SUM(D37+G37+J37+M37+P37+S37+U37+W37+AA37+AD37+AG37+AK37+AN37+AQ37)</f>
        <v>7554885</v>
      </c>
      <c r="AU37" s="1040">
        <f>SUM(E37+H37+K37+N37+Q37+T37+X37+AB37+AE37+AH37+AL37+AO37+AR37)</f>
        <v>8028336</v>
      </c>
      <c r="AV37" s="471"/>
      <c r="AW37" s="696"/>
      <c r="AX37" s="471"/>
      <c r="AY37" s="471"/>
      <c r="AZ37" s="471"/>
      <c r="BA37" s="471"/>
      <c r="BB37" s="471"/>
      <c r="BC37" s="471"/>
    </row>
    <row r="38" spans="1:57" ht="15.75" thickBot="1">
      <c r="A38" s="543"/>
      <c r="B38" s="544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041"/>
      <c r="AG38" s="1041"/>
      <c r="AH38" s="1041"/>
      <c r="AI38" s="1041"/>
      <c r="AJ38" s="1041"/>
      <c r="AK38" s="1041"/>
      <c r="AL38" s="1042"/>
      <c r="AM38" s="1043"/>
      <c r="AN38" s="1044"/>
      <c r="AO38" s="1044"/>
      <c r="AP38" s="1042"/>
      <c r="AQ38" s="1094"/>
      <c r="AR38" s="1042"/>
      <c r="AS38" s="1045"/>
      <c r="AT38" s="1046"/>
      <c r="AU38" s="1047"/>
      <c r="AV38" s="487"/>
      <c r="AW38" s="487"/>
    </row>
    <row r="39" spans="1:57" ht="20.100000000000001" customHeight="1" thickBot="1">
      <c r="A39" s="545" t="s">
        <v>42</v>
      </c>
      <c r="B39" s="546" t="s">
        <v>238</v>
      </c>
      <c r="C39" s="547">
        <f>SUM(C37)</f>
        <v>0</v>
      </c>
      <c r="D39" s="547">
        <f t="shared" ref="D39:AU39" si="5">SUM(D37)</f>
        <v>0</v>
      </c>
      <c r="E39" s="547">
        <f t="shared" si="5"/>
        <v>0</v>
      </c>
      <c r="F39" s="547">
        <f t="shared" si="5"/>
        <v>21160</v>
      </c>
      <c r="G39" s="547">
        <f t="shared" si="5"/>
        <v>21709</v>
      </c>
      <c r="H39" s="547">
        <f t="shared" si="5"/>
        <v>22241</v>
      </c>
      <c r="I39" s="547">
        <f t="shared" si="5"/>
        <v>33000</v>
      </c>
      <c r="J39" s="547">
        <f t="shared" si="5"/>
        <v>38856</v>
      </c>
      <c r="K39" s="547">
        <f t="shared" si="5"/>
        <v>39527</v>
      </c>
      <c r="L39" s="547">
        <f t="shared" si="5"/>
        <v>2601050</v>
      </c>
      <c r="M39" s="547">
        <f t="shared" si="5"/>
        <v>2601050</v>
      </c>
      <c r="N39" s="547">
        <f t="shared" si="5"/>
        <v>2559698</v>
      </c>
      <c r="O39" s="547">
        <f t="shared" si="5"/>
        <v>140000</v>
      </c>
      <c r="P39" s="547">
        <f t="shared" si="5"/>
        <v>140000</v>
      </c>
      <c r="Q39" s="547">
        <f t="shared" si="5"/>
        <v>129622</v>
      </c>
      <c r="R39" s="547">
        <f t="shared" si="5"/>
        <v>41940</v>
      </c>
      <c r="S39" s="547">
        <f t="shared" si="5"/>
        <v>41940</v>
      </c>
      <c r="T39" s="547">
        <f t="shared" si="5"/>
        <v>32833</v>
      </c>
      <c r="U39" s="547">
        <f t="shared" si="5"/>
        <v>0</v>
      </c>
      <c r="V39" s="547">
        <f t="shared" si="5"/>
        <v>1343029</v>
      </c>
      <c r="W39" s="547">
        <f t="shared" si="5"/>
        <v>1397531</v>
      </c>
      <c r="X39" s="547">
        <f t="shared" si="5"/>
        <v>1061247</v>
      </c>
      <c r="Y39" s="547">
        <f t="shared" si="5"/>
        <v>0</v>
      </c>
      <c r="Z39" s="547">
        <f t="shared" si="5"/>
        <v>0</v>
      </c>
      <c r="AA39" s="547">
        <f t="shared" si="5"/>
        <v>24259</v>
      </c>
      <c r="AB39" s="547">
        <f t="shared" si="5"/>
        <v>27700</v>
      </c>
      <c r="AC39" s="547">
        <f t="shared" si="5"/>
        <v>500</v>
      </c>
      <c r="AD39" s="547">
        <f t="shared" si="5"/>
        <v>0</v>
      </c>
      <c r="AE39" s="547">
        <f t="shared" si="5"/>
        <v>0</v>
      </c>
      <c r="AF39" s="1048">
        <f t="shared" si="5"/>
        <v>6500</v>
      </c>
      <c r="AG39" s="1048">
        <f t="shared" si="5"/>
        <v>6500</v>
      </c>
      <c r="AH39" s="1048">
        <f t="shared" si="5"/>
        <v>64493</v>
      </c>
      <c r="AI39" s="1048">
        <f t="shared" si="5"/>
        <v>0</v>
      </c>
      <c r="AJ39" s="1048">
        <f t="shared" si="5"/>
        <v>2000</v>
      </c>
      <c r="AK39" s="1048">
        <f t="shared" si="5"/>
        <v>31828</v>
      </c>
      <c r="AL39" s="1048">
        <f t="shared" si="5"/>
        <v>47930</v>
      </c>
      <c r="AM39" s="1048">
        <f t="shared" si="5"/>
        <v>0</v>
      </c>
      <c r="AN39" s="1048">
        <f t="shared" si="5"/>
        <v>243087</v>
      </c>
      <c r="AO39" s="1048">
        <f t="shared" si="5"/>
        <v>243087</v>
      </c>
      <c r="AP39" s="1048">
        <f t="shared" si="5"/>
        <v>1500000</v>
      </c>
      <c r="AQ39" s="1048">
        <f t="shared" si="5"/>
        <v>3008125</v>
      </c>
      <c r="AR39" s="1049">
        <f t="shared" si="5"/>
        <v>3799958</v>
      </c>
      <c r="AS39" s="1050">
        <f t="shared" si="5"/>
        <v>5689179</v>
      </c>
      <c r="AT39" s="1050">
        <f t="shared" si="5"/>
        <v>7554885</v>
      </c>
      <c r="AU39" s="1137">
        <f t="shared" si="5"/>
        <v>8028336</v>
      </c>
    </row>
    <row r="40" spans="1:57" ht="20.100000000000001" customHeight="1" thickBot="1">
      <c r="A40" s="548" t="s">
        <v>24</v>
      </c>
      <c r="B40" s="549" t="s">
        <v>227</v>
      </c>
      <c r="C40" s="485">
        <v>900</v>
      </c>
      <c r="D40" s="485">
        <v>3035</v>
      </c>
      <c r="E40" s="485">
        <v>3394</v>
      </c>
      <c r="F40" s="485">
        <v>500</v>
      </c>
      <c r="G40" s="485">
        <v>500</v>
      </c>
      <c r="H40" s="485">
        <v>388</v>
      </c>
      <c r="I40" s="485">
        <v>100</v>
      </c>
      <c r="J40" s="485">
        <v>100</v>
      </c>
      <c r="K40" s="485">
        <v>79</v>
      </c>
      <c r="L40" s="485"/>
      <c r="M40" s="485"/>
      <c r="N40" s="485"/>
      <c r="O40" s="485"/>
      <c r="P40" s="485"/>
      <c r="Q40" s="485"/>
      <c r="R40" s="485"/>
      <c r="S40" s="485"/>
      <c r="T40" s="485"/>
      <c r="U40" s="485"/>
      <c r="V40" s="485"/>
      <c r="W40" s="485"/>
      <c r="X40" s="485"/>
      <c r="Y40" s="485"/>
      <c r="Z40" s="485"/>
      <c r="AA40" s="485">
        <v>5922</v>
      </c>
      <c r="AB40" s="485">
        <v>5922</v>
      </c>
      <c r="AC40" s="485"/>
      <c r="AD40" s="485">
        <v>2498</v>
      </c>
      <c r="AE40" s="485">
        <v>2498</v>
      </c>
      <c r="AF40" s="1052"/>
      <c r="AG40" s="1052"/>
      <c r="AH40" s="1052"/>
      <c r="AI40" s="1052"/>
      <c r="AJ40" s="1052"/>
      <c r="AK40" s="1052"/>
      <c r="AL40" s="1053"/>
      <c r="AM40" s="1054"/>
      <c r="AN40" s="1055">
        <v>20647</v>
      </c>
      <c r="AO40" s="1055">
        <v>20647</v>
      </c>
      <c r="AP40" s="1053"/>
      <c r="AQ40" s="1095"/>
      <c r="AR40" s="1053"/>
      <c r="AS40" s="1056">
        <f>SUM(C40+F40+I40+L40+O40+R40+U40+V40+Y40+Z40+AC40+AF40+AI40+AJ40+AM40+AP40)</f>
        <v>1500</v>
      </c>
      <c r="AT40" s="1057">
        <f t="shared" ref="AT40:AU43" si="6">SUM(D40+G40+J40+M40+P40+S40+U40+W40+AA40+AD40+AG40+AK40+AN40+AQ40)</f>
        <v>32702</v>
      </c>
      <c r="AU40" s="1057">
        <f t="shared" si="6"/>
        <v>32928</v>
      </c>
    </row>
    <row r="41" spans="1:57" s="50" customFormat="1" ht="20.100000000000001" customHeight="1" thickBot="1">
      <c r="A41" s="545" t="s">
        <v>24</v>
      </c>
      <c r="B41" s="546" t="s">
        <v>239</v>
      </c>
      <c r="C41" s="486">
        <f>SUM(C40)</f>
        <v>900</v>
      </c>
      <c r="D41" s="486">
        <f t="shared" ref="D41:W41" si="7">SUM(D40)</f>
        <v>3035</v>
      </c>
      <c r="E41" s="486">
        <f t="shared" si="7"/>
        <v>3394</v>
      </c>
      <c r="F41" s="486">
        <f t="shared" si="7"/>
        <v>500</v>
      </c>
      <c r="G41" s="486">
        <f t="shared" si="7"/>
        <v>500</v>
      </c>
      <c r="H41" s="486">
        <f t="shared" si="7"/>
        <v>388</v>
      </c>
      <c r="I41" s="486">
        <f t="shared" si="7"/>
        <v>100</v>
      </c>
      <c r="J41" s="486">
        <f t="shared" si="7"/>
        <v>100</v>
      </c>
      <c r="K41" s="486">
        <f t="shared" si="7"/>
        <v>79</v>
      </c>
      <c r="L41" s="486">
        <f t="shared" si="7"/>
        <v>0</v>
      </c>
      <c r="M41" s="486">
        <f t="shared" si="7"/>
        <v>0</v>
      </c>
      <c r="N41" s="486">
        <f t="shared" si="7"/>
        <v>0</v>
      </c>
      <c r="O41" s="486">
        <f t="shared" si="7"/>
        <v>0</v>
      </c>
      <c r="P41" s="486">
        <f t="shared" si="7"/>
        <v>0</v>
      </c>
      <c r="Q41" s="486">
        <f t="shared" si="7"/>
        <v>0</v>
      </c>
      <c r="R41" s="486">
        <f t="shared" si="7"/>
        <v>0</v>
      </c>
      <c r="S41" s="486">
        <f t="shared" si="7"/>
        <v>0</v>
      </c>
      <c r="T41" s="486">
        <f t="shared" si="7"/>
        <v>0</v>
      </c>
      <c r="U41" s="486">
        <f t="shared" si="7"/>
        <v>0</v>
      </c>
      <c r="V41" s="486">
        <f t="shared" si="7"/>
        <v>0</v>
      </c>
      <c r="W41" s="486">
        <f t="shared" si="7"/>
        <v>0</v>
      </c>
      <c r="X41" s="486">
        <f t="shared" ref="X41:AS41" si="8">SUM(X40)</f>
        <v>0</v>
      </c>
      <c r="Y41" s="486">
        <f t="shared" si="8"/>
        <v>0</v>
      </c>
      <c r="Z41" s="486">
        <f t="shared" si="8"/>
        <v>0</v>
      </c>
      <c r="AA41" s="486">
        <f>SUM(AA40)</f>
        <v>5922</v>
      </c>
      <c r="AB41" s="486">
        <f t="shared" si="8"/>
        <v>5922</v>
      </c>
      <c r="AC41" s="486">
        <f t="shared" si="8"/>
        <v>0</v>
      </c>
      <c r="AD41" s="486">
        <f t="shared" si="8"/>
        <v>2498</v>
      </c>
      <c r="AE41" s="486">
        <f t="shared" si="8"/>
        <v>2498</v>
      </c>
      <c r="AF41" s="1058">
        <f t="shared" si="8"/>
        <v>0</v>
      </c>
      <c r="AG41" s="1058">
        <f t="shared" si="8"/>
        <v>0</v>
      </c>
      <c r="AH41" s="1058">
        <f t="shared" si="8"/>
        <v>0</v>
      </c>
      <c r="AI41" s="1058">
        <f t="shared" si="8"/>
        <v>0</v>
      </c>
      <c r="AJ41" s="1058">
        <f t="shared" si="8"/>
        <v>0</v>
      </c>
      <c r="AK41" s="1058">
        <f t="shared" si="8"/>
        <v>0</v>
      </c>
      <c r="AL41" s="1058">
        <f t="shared" si="8"/>
        <v>0</v>
      </c>
      <c r="AM41" s="1058">
        <f t="shared" si="8"/>
        <v>0</v>
      </c>
      <c r="AN41" s="1058">
        <f t="shared" si="8"/>
        <v>20647</v>
      </c>
      <c r="AO41" s="1058">
        <f t="shared" si="8"/>
        <v>20647</v>
      </c>
      <c r="AP41" s="1058">
        <f t="shared" si="8"/>
        <v>0</v>
      </c>
      <c r="AQ41" s="1058">
        <f t="shared" si="8"/>
        <v>0</v>
      </c>
      <c r="AR41" s="1059">
        <f t="shared" si="8"/>
        <v>0</v>
      </c>
      <c r="AS41" s="1096">
        <f t="shared" si="8"/>
        <v>1500</v>
      </c>
      <c r="AT41" s="1051">
        <f t="shared" si="6"/>
        <v>32702</v>
      </c>
      <c r="AU41" s="1051">
        <f t="shared" si="6"/>
        <v>32928</v>
      </c>
      <c r="AV41" s="67"/>
      <c r="AW41" s="67"/>
      <c r="AX41" s="67"/>
      <c r="AY41" s="67"/>
      <c r="AZ41" s="67"/>
      <c r="BA41" s="67"/>
      <c r="BB41" s="67"/>
      <c r="BC41" s="67"/>
    </row>
    <row r="42" spans="1:57" s="124" customFormat="1" ht="30" customHeight="1" thickBot="1">
      <c r="A42" s="545" t="s">
        <v>20</v>
      </c>
      <c r="B42" s="550" t="s">
        <v>465</v>
      </c>
      <c r="C42" s="485"/>
      <c r="D42" s="485"/>
      <c r="E42" s="485"/>
      <c r="F42" s="485">
        <v>248128</v>
      </c>
      <c r="G42" s="485">
        <v>248126</v>
      </c>
      <c r="H42" s="485">
        <v>174264</v>
      </c>
      <c r="I42" s="485">
        <v>7180</v>
      </c>
      <c r="J42" s="485">
        <v>7180</v>
      </c>
      <c r="K42" s="485">
        <v>231</v>
      </c>
      <c r="L42" s="485"/>
      <c r="M42" s="485"/>
      <c r="N42" s="485"/>
      <c r="O42" s="485"/>
      <c r="P42" s="485"/>
      <c r="Q42" s="485"/>
      <c r="R42" s="485"/>
      <c r="S42" s="485"/>
      <c r="T42" s="485"/>
      <c r="U42" s="485"/>
      <c r="V42" s="485"/>
      <c r="W42" s="485"/>
      <c r="X42" s="485"/>
      <c r="Y42" s="485"/>
      <c r="Z42" s="483">
        <v>427405</v>
      </c>
      <c r="AA42" s="478">
        <v>439290</v>
      </c>
      <c r="AB42" s="478">
        <v>303776</v>
      </c>
      <c r="AC42" s="485"/>
      <c r="AD42" s="485"/>
      <c r="AE42" s="485"/>
      <c r="AF42" s="1052"/>
      <c r="AG42" s="1052"/>
      <c r="AH42" s="1052"/>
      <c r="AI42" s="1052"/>
      <c r="AJ42" s="1052"/>
      <c r="AK42" s="1052"/>
      <c r="AL42" s="1053"/>
      <c r="AM42" s="1054"/>
      <c r="AN42" s="1055">
        <v>86516</v>
      </c>
      <c r="AO42" s="1055">
        <v>86516</v>
      </c>
      <c r="AP42" s="1053"/>
      <c r="AQ42" s="1097"/>
      <c r="AR42" s="1060"/>
      <c r="AS42" s="1061">
        <f>SUM(C42+F42+I42+L42+O42+R42+U42+V42+Y42+Z42+AC42+AF42+AI42+AJ42+AM42+AP42)</f>
        <v>682713</v>
      </c>
      <c r="AT42" s="1051">
        <f t="shared" si="6"/>
        <v>781112</v>
      </c>
      <c r="AU42" s="1051">
        <f t="shared" si="6"/>
        <v>564787</v>
      </c>
      <c r="AV42" s="551"/>
      <c r="AW42" s="551"/>
      <c r="AX42" s="551"/>
      <c r="AY42" s="551"/>
      <c r="AZ42" s="551"/>
      <c r="BA42" s="551"/>
      <c r="BB42" s="551"/>
      <c r="BC42" s="551"/>
    </row>
    <row r="43" spans="1:57" s="124" customFormat="1" ht="29.25" customHeight="1" thickBot="1">
      <c r="A43" s="545" t="s">
        <v>11</v>
      </c>
      <c r="B43" s="550" t="s">
        <v>466</v>
      </c>
      <c r="C43" s="485"/>
      <c r="D43" s="485"/>
      <c r="E43" s="485"/>
      <c r="F43" s="485">
        <v>42980</v>
      </c>
      <c r="G43" s="485">
        <v>44980</v>
      </c>
      <c r="H43" s="485">
        <v>28760</v>
      </c>
      <c r="I43" s="485"/>
      <c r="J43" s="485"/>
      <c r="K43" s="485"/>
      <c r="L43" s="485"/>
      <c r="M43" s="485"/>
      <c r="N43" s="485"/>
      <c r="O43" s="485"/>
      <c r="P43" s="485"/>
      <c r="Q43" s="485"/>
      <c r="R43" s="485"/>
      <c r="S43" s="485"/>
      <c r="T43" s="485"/>
      <c r="U43" s="485"/>
      <c r="V43" s="485"/>
      <c r="W43" s="485"/>
      <c r="X43" s="485"/>
      <c r="Y43" s="485"/>
      <c r="Z43" s="485"/>
      <c r="AA43" s="485">
        <v>866</v>
      </c>
      <c r="AB43" s="485">
        <v>866</v>
      </c>
      <c r="AC43" s="485"/>
      <c r="AD43" s="485"/>
      <c r="AE43" s="485"/>
      <c r="AF43" s="1052"/>
      <c r="AG43" s="1052">
        <v>362</v>
      </c>
      <c r="AH43" s="1052">
        <v>1862</v>
      </c>
      <c r="AI43" s="1052"/>
      <c r="AJ43" s="1052"/>
      <c r="AK43" s="1052"/>
      <c r="AL43" s="1053"/>
      <c r="AM43" s="1054"/>
      <c r="AN43" s="1055"/>
      <c r="AO43" s="1055"/>
      <c r="AP43" s="1053"/>
      <c r="AQ43" s="1098"/>
      <c r="AR43" s="1062"/>
      <c r="AS43" s="1026">
        <f>SUM(C43+F43+I43+L43+O43+R43+U43+V43+Y43+Z43+AC43+AF43+AI43+AJ43+AM43+AP43)</f>
        <v>42980</v>
      </c>
      <c r="AT43" s="1051">
        <f t="shared" si="6"/>
        <v>46208</v>
      </c>
      <c r="AU43" s="1057">
        <f t="shared" si="6"/>
        <v>31488</v>
      </c>
      <c r="AV43" s="551"/>
      <c r="AW43" s="551"/>
      <c r="AX43" s="551"/>
      <c r="AY43" s="551"/>
      <c r="AZ43" s="551"/>
      <c r="BA43" s="551"/>
      <c r="BB43" s="551"/>
      <c r="BC43" s="551"/>
    </row>
    <row r="44" spans="1:57" s="123" customFormat="1" ht="20.100000000000001" customHeight="1" thickBot="1">
      <c r="A44" s="552" t="s">
        <v>8</v>
      </c>
      <c r="B44" s="553" t="s">
        <v>231</v>
      </c>
      <c r="C44" s="554">
        <f>SUM(C39+C41+C42+C43)</f>
        <v>900</v>
      </c>
      <c r="D44" s="554">
        <f t="shared" ref="D44:AA44" si="9">SUM(D39+D41+D42+D43)</f>
        <v>3035</v>
      </c>
      <c r="E44" s="554">
        <f t="shared" si="9"/>
        <v>3394</v>
      </c>
      <c r="F44" s="554">
        <f t="shared" si="9"/>
        <v>312768</v>
      </c>
      <c r="G44" s="554">
        <f t="shared" si="9"/>
        <v>315315</v>
      </c>
      <c r="H44" s="554">
        <f t="shared" si="9"/>
        <v>225653</v>
      </c>
      <c r="I44" s="554">
        <f t="shared" si="9"/>
        <v>40280</v>
      </c>
      <c r="J44" s="554">
        <f t="shared" si="9"/>
        <v>46136</v>
      </c>
      <c r="K44" s="554">
        <f t="shared" si="9"/>
        <v>39837</v>
      </c>
      <c r="L44" s="554">
        <f t="shared" si="9"/>
        <v>2601050</v>
      </c>
      <c r="M44" s="554">
        <f t="shared" si="9"/>
        <v>2601050</v>
      </c>
      <c r="N44" s="554">
        <f t="shared" si="9"/>
        <v>2559698</v>
      </c>
      <c r="O44" s="554">
        <f t="shared" si="9"/>
        <v>140000</v>
      </c>
      <c r="P44" s="554">
        <f t="shared" si="9"/>
        <v>140000</v>
      </c>
      <c r="Q44" s="554">
        <f t="shared" si="9"/>
        <v>129622</v>
      </c>
      <c r="R44" s="554">
        <f t="shared" si="9"/>
        <v>41940</v>
      </c>
      <c r="S44" s="554">
        <f t="shared" si="9"/>
        <v>41940</v>
      </c>
      <c r="T44" s="554">
        <f t="shared" si="9"/>
        <v>32833</v>
      </c>
      <c r="U44" s="554">
        <f t="shared" si="9"/>
        <v>0</v>
      </c>
      <c r="V44" s="554">
        <f t="shared" si="9"/>
        <v>1343029</v>
      </c>
      <c r="W44" s="554">
        <f t="shared" si="9"/>
        <v>1397531</v>
      </c>
      <c r="X44" s="554">
        <f t="shared" si="9"/>
        <v>1061247</v>
      </c>
      <c r="Y44" s="554">
        <f t="shared" si="9"/>
        <v>0</v>
      </c>
      <c r="Z44" s="554">
        <f t="shared" si="9"/>
        <v>427405</v>
      </c>
      <c r="AA44" s="554">
        <f t="shared" si="9"/>
        <v>470337</v>
      </c>
      <c r="AB44" s="554">
        <f t="shared" ref="AB44:AS44" si="10">SUM(AB39+AB41+AB42+AB43)</f>
        <v>338264</v>
      </c>
      <c r="AC44" s="554">
        <f t="shared" si="10"/>
        <v>500</v>
      </c>
      <c r="AD44" s="554">
        <f t="shared" si="10"/>
        <v>2498</v>
      </c>
      <c r="AE44" s="554">
        <f t="shared" si="10"/>
        <v>2498</v>
      </c>
      <c r="AF44" s="1063">
        <f t="shared" si="10"/>
        <v>6500</v>
      </c>
      <c r="AG44" s="1063">
        <f t="shared" si="10"/>
        <v>6862</v>
      </c>
      <c r="AH44" s="1063">
        <f t="shared" si="10"/>
        <v>66355</v>
      </c>
      <c r="AI44" s="1063">
        <f t="shared" si="10"/>
        <v>0</v>
      </c>
      <c r="AJ44" s="1063">
        <f t="shared" si="10"/>
        <v>2000</v>
      </c>
      <c r="AK44" s="1063">
        <f t="shared" si="10"/>
        <v>31828</v>
      </c>
      <c r="AL44" s="1063">
        <f t="shared" si="10"/>
        <v>47930</v>
      </c>
      <c r="AM44" s="1063">
        <f t="shared" si="10"/>
        <v>0</v>
      </c>
      <c r="AN44" s="1063">
        <f t="shared" si="10"/>
        <v>350250</v>
      </c>
      <c r="AO44" s="1063">
        <f t="shared" si="10"/>
        <v>350250</v>
      </c>
      <c r="AP44" s="1063">
        <f t="shared" si="10"/>
        <v>1500000</v>
      </c>
      <c r="AQ44" s="1063">
        <f t="shared" si="10"/>
        <v>3008125</v>
      </c>
      <c r="AR44" s="1064">
        <f t="shared" si="10"/>
        <v>3799958</v>
      </c>
      <c r="AS44" s="1065">
        <f t="shared" si="10"/>
        <v>6416372</v>
      </c>
      <c r="AT44" s="1065">
        <f>SUM(AT39+AT41+AT42+AT43)</f>
        <v>8414907</v>
      </c>
      <c r="AU44" s="1138">
        <f>SUM(AU39+AU41+AU42+AU43)</f>
        <v>8657539</v>
      </c>
      <c r="AV44" s="67"/>
      <c r="AW44" s="67"/>
      <c r="AX44" s="67"/>
      <c r="AY44" s="67"/>
      <c r="AZ44" s="67"/>
      <c r="BA44" s="67"/>
      <c r="BB44" s="67"/>
      <c r="BC44" s="67"/>
      <c r="BD44" s="50"/>
      <c r="BE44" s="50"/>
    </row>
    <row r="45" spans="1:57">
      <c r="F45" s="112"/>
      <c r="G45" s="112"/>
      <c r="H45" s="112"/>
      <c r="I45" s="112"/>
      <c r="J45" s="112"/>
      <c r="K45" s="112"/>
      <c r="R45" s="120"/>
      <c r="S45" s="120"/>
      <c r="T45" s="120"/>
      <c r="U45" s="112"/>
      <c r="AT45" s="480"/>
      <c r="AU45" s="487"/>
    </row>
    <row r="46" spans="1:57">
      <c r="F46" s="112"/>
      <c r="G46" s="112"/>
      <c r="H46" s="112"/>
      <c r="I46" s="112"/>
      <c r="J46" s="112"/>
      <c r="K46" s="112"/>
      <c r="N46" s="487"/>
      <c r="T46" s="487"/>
      <c r="AA46" s="487"/>
      <c r="AB46" s="487"/>
      <c r="AI46" s="480"/>
      <c r="AJ46" s="480"/>
      <c r="AK46" s="480"/>
      <c r="AL46" s="480"/>
      <c r="AM46" s="480"/>
      <c r="AN46" s="480"/>
      <c r="AO46" s="480"/>
      <c r="AP46" s="480"/>
      <c r="AQ46" s="480"/>
      <c r="AR46" s="480"/>
      <c r="AS46" s="696"/>
      <c r="AT46" s="696"/>
      <c r="AU46" s="696"/>
    </row>
    <row r="47" spans="1:57">
      <c r="F47" s="487"/>
      <c r="G47" s="487"/>
      <c r="H47" s="487"/>
      <c r="I47" s="487"/>
      <c r="J47" s="487"/>
      <c r="K47" s="487"/>
      <c r="L47" s="487"/>
      <c r="M47" s="487"/>
      <c r="N47" s="487"/>
      <c r="V47" s="487"/>
      <c r="W47" s="487"/>
      <c r="X47" s="487"/>
      <c r="Z47" s="487"/>
      <c r="AA47" s="487"/>
      <c r="AB47" s="487"/>
      <c r="AD47" s="487"/>
      <c r="AE47" s="487"/>
      <c r="AS47" s="487"/>
      <c r="AT47" s="487"/>
      <c r="AU47" s="487"/>
    </row>
    <row r="48" spans="1:57">
      <c r="F48" s="696"/>
      <c r="AI48" s="480"/>
      <c r="AJ48" s="480"/>
      <c r="AK48" s="480"/>
      <c r="AL48" s="480"/>
      <c r="AM48" s="480"/>
      <c r="AN48" s="480"/>
      <c r="AO48" s="480"/>
      <c r="AP48" s="480"/>
      <c r="AQ48" s="480"/>
      <c r="AR48" s="172"/>
      <c r="AT48" s="480"/>
      <c r="AU48" s="480"/>
      <c r="AV48" s="480"/>
      <c r="AW48" s="480"/>
      <c r="AX48" s="480"/>
      <c r="AY48" s="480"/>
      <c r="AZ48" s="480"/>
      <c r="BA48" s="480"/>
    </row>
    <row r="49" spans="1:55" s="475" customFormat="1">
      <c r="A49" s="471"/>
      <c r="B49" s="542"/>
      <c r="C49" s="471"/>
      <c r="D49" s="664"/>
      <c r="E49" s="664"/>
      <c r="F49" s="664"/>
      <c r="G49" s="1099"/>
      <c r="H49" s="664"/>
      <c r="I49" s="664"/>
      <c r="J49" s="664"/>
      <c r="K49" s="664"/>
      <c r="L49" s="664"/>
      <c r="M49" s="664"/>
      <c r="N49" s="664"/>
      <c r="O49" s="664"/>
      <c r="P49" s="664"/>
      <c r="Q49" s="664"/>
      <c r="R49" s="664"/>
      <c r="S49" s="664"/>
      <c r="T49" s="664"/>
      <c r="U49" s="664"/>
      <c r="V49" s="664"/>
      <c r="W49" s="664"/>
      <c r="X49" s="664"/>
      <c r="Y49" s="664"/>
      <c r="Z49" s="664"/>
      <c r="AA49" s="664"/>
      <c r="AB49" s="664"/>
      <c r="AC49" s="664"/>
      <c r="AD49" s="664"/>
      <c r="AE49" s="664"/>
      <c r="AF49" s="664"/>
      <c r="AG49" s="664"/>
      <c r="AH49" s="664"/>
      <c r="AI49" s="664"/>
      <c r="AJ49" s="664"/>
      <c r="AK49" s="664"/>
      <c r="AL49" s="664"/>
      <c r="AM49" s="664"/>
      <c r="AN49" s="664"/>
      <c r="AO49" s="664"/>
      <c r="AP49" s="664"/>
      <c r="AQ49" s="664"/>
      <c r="AR49" s="172"/>
      <c r="AS49" s="957"/>
      <c r="AT49" s="957"/>
      <c r="AU49" s="958"/>
      <c r="AV49" s="959"/>
      <c r="AW49" s="959"/>
      <c r="AX49" s="959"/>
      <c r="AY49" s="480"/>
      <c r="AZ49" s="480"/>
      <c r="BA49" s="480"/>
      <c r="BB49" s="471"/>
      <c r="BC49" s="471"/>
    </row>
    <row r="50" spans="1:55">
      <c r="B50" s="112"/>
      <c r="D50" s="487"/>
      <c r="G50" s="487"/>
      <c r="L50" s="480"/>
      <c r="AR50" s="172"/>
      <c r="AS50" s="959"/>
      <c r="AT50" s="959"/>
      <c r="AU50" s="959"/>
      <c r="AW50" s="172"/>
      <c r="AX50" s="480"/>
      <c r="AY50" s="480"/>
      <c r="AZ50" s="480"/>
      <c r="BA50" s="480"/>
    </row>
    <row r="51" spans="1:55">
      <c r="D51" s="487"/>
      <c r="G51" s="487"/>
      <c r="W51" s="487"/>
      <c r="AQ51" s="480"/>
      <c r="AR51" s="150"/>
      <c r="AS51" s="959"/>
      <c r="AT51" s="959"/>
      <c r="AU51" s="959"/>
      <c r="AV51" s="480"/>
      <c r="AW51" s="172"/>
      <c r="AX51" s="480"/>
      <c r="AY51" s="480"/>
      <c r="AZ51" s="480"/>
      <c r="BA51" s="480"/>
    </row>
    <row r="52" spans="1:55">
      <c r="B52" s="112"/>
      <c r="D52" s="487"/>
      <c r="G52" s="487"/>
      <c r="AQ52" s="696"/>
      <c r="AR52" s="150"/>
      <c r="AS52" s="959"/>
      <c r="AT52" s="959"/>
      <c r="AU52" s="959"/>
      <c r="AV52" s="480"/>
      <c r="AW52" s="172"/>
      <c r="AX52" s="480"/>
      <c r="AY52" s="480"/>
      <c r="AZ52" s="480"/>
      <c r="BA52" s="480"/>
    </row>
    <row r="53" spans="1:55">
      <c r="AQ53" s="480"/>
      <c r="AR53" s="150"/>
      <c r="AS53" s="959"/>
      <c r="AT53" s="959"/>
      <c r="AU53" s="959"/>
      <c r="AV53" s="480"/>
      <c r="AW53" s="172"/>
      <c r="AX53" s="480"/>
      <c r="AY53" s="480"/>
      <c r="AZ53" s="480"/>
      <c r="BA53" s="480"/>
    </row>
    <row r="54" spans="1:55">
      <c r="AQ54" s="480"/>
      <c r="AR54" s="150"/>
      <c r="AS54" s="959"/>
      <c r="AT54" s="959"/>
      <c r="AU54" s="959"/>
      <c r="AV54" s="480"/>
      <c r="AW54" s="232"/>
      <c r="AX54" s="480"/>
      <c r="AY54" s="480"/>
      <c r="AZ54" s="480"/>
      <c r="BA54" s="480"/>
    </row>
    <row r="55" spans="1:55">
      <c r="AQ55" s="480"/>
      <c r="AR55" s="150"/>
      <c r="AS55" s="959"/>
      <c r="AT55" s="959"/>
      <c r="AU55" s="959"/>
      <c r="AV55" s="480"/>
      <c r="AW55" s="232"/>
      <c r="AX55" s="480"/>
      <c r="AY55" s="480"/>
      <c r="AZ55" s="480"/>
      <c r="BA55" s="480"/>
    </row>
    <row r="56" spans="1:55">
      <c r="AQ56" s="480"/>
      <c r="AR56" s="150"/>
      <c r="AS56" s="959"/>
      <c r="AT56" s="959"/>
      <c r="AU56" s="959"/>
      <c r="AV56" s="480"/>
      <c r="AW56" s="232"/>
      <c r="AX56" s="480"/>
      <c r="AY56" s="480"/>
      <c r="AZ56" s="480"/>
      <c r="BA56" s="480"/>
    </row>
    <row r="57" spans="1:55">
      <c r="AQ57" s="480"/>
      <c r="AR57" s="480"/>
      <c r="AS57" s="696"/>
      <c r="AT57" s="696"/>
      <c r="AU57" s="696"/>
      <c r="AV57" s="1066"/>
      <c r="AW57" s="1067"/>
      <c r="AX57" s="1066"/>
      <c r="AY57" s="696"/>
      <c r="AZ57" s="696"/>
      <c r="BA57" s="696"/>
    </row>
    <row r="58" spans="1:55">
      <c r="AQ58" s="480"/>
      <c r="AR58" s="480"/>
      <c r="AS58" s="480"/>
      <c r="AT58" s="480"/>
      <c r="AU58" s="480"/>
      <c r="AW58" s="150"/>
    </row>
    <row r="59" spans="1:55">
      <c r="AQ59" s="480"/>
      <c r="AR59" s="480"/>
      <c r="AS59" s="480"/>
      <c r="AT59" s="480"/>
      <c r="AU59" s="480"/>
      <c r="AW59" s="150"/>
    </row>
    <row r="60" spans="1:55">
      <c r="AQ60" s="696"/>
      <c r="AR60" s="696"/>
      <c r="AS60" s="696"/>
      <c r="AT60" s="696"/>
      <c r="AU60" s="696"/>
    </row>
    <row r="61" spans="1:55">
      <c r="AQ61" s="480"/>
      <c r="AR61" s="480"/>
      <c r="AS61" s="480"/>
      <c r="AT61" s="480"/>
      <c r="AU61" s="480"/>
    </row>
    <row r="62" spans="1:55">
      <c r="AQ62" s="480"/>
      <c r="AR62" s="480"/>
      <c r="AS62" s="480"/>
      <c r="AT62" s="480"/>
      <c r="AU62" s="480"/>
    </row>
    <row r="63" spans="1:55">
      <c r="AQ63" s="696"/>
      <c r="AR63" s="696"/>
      <c r="AS63" s="840"/>
      <c r="AT63" s="840"/>
      <c r="AU63" s="840"/>
    </row>
    <row r="64" spans="1:55">
      <c r="G64" s="471"/>
      <c r="H64" s="471"/>
      <c r="AQ64" s="480"/>
      <c r="AR64" s="480"/>
      <c r="AS64" s="480"/>
      <c r="AT64" s="480"/>
      <c r="AU64" s="480"/>
    </row>
    <row r="65" spans="7:47">
      <c r="AQ65" s="480"/>
      <c r="AR65" s="480"/>
      <c r="AS65" s="480"/>
      <c r="AT65" s="480"/>
      <c r="AU65" s="480"/>
    </row>
    <row r="66" spans="7:47">
      <c r="AQ66" s="480"/>
      <c r="AR66" s="480"/>
      <c r="AS66" s="480"/>
      <c r="AT66" s="480"/>
      <c r="AU66" s="480"/>
    </row>
    <row r="67" spans="7:47">
      <c r="AQ67" s="480"/>
      <c r="AR67" s="480"/>
      <c r="AS67" s="480"/>
      <c r="AT67" s="480"/>
      <c r="AU67" s="480"/>
    </row>
    <row r="68" spans="7:47">
      <c r="AQ68" s="480"/>
      <c r="AR68" s="480"/>
      <c r="AS68" s="480"/>
      <c r="AT68" s="480"/>
      <c r="AU68" s="480"/>
    </row>
    <row r="69" spans="7:47">
      <c r="AQ69" s="480"/>
      <c r="AR69" s="480"/>
      <c r="AS69" s="480"/>
      <c r="AT69" s="480"/>
      <c r="AU69" s="480"/>
    </row>
    <row r="70" spans="7:47">
      <c r="AS70" s="480"/>
      <c r="AT70" s="480"/>
      <c r="AU70" s="480"/>
    </row>
    <row r="71" spans="7:47">
      <c r="AS71" s="480"/>
      <c r="AT71" s="480"/>
      <c r="AU71" s="480"/>
    </row>
    <row r="72" spans="7:47">
      <c r="G72" s="471"/>
      <c r="H72" s="471"/>
    </row>
    <row r="77" spans="7:47">
      <c r="G77" s="471"/>
      <c r="H77" s="471"/>
    </row>
    <row r="79" spans="7:47">
      <c r="G79" s="471"/>
      <c r="H79" s="471"/>
    </row>
  </sheetData>
  <mergeCells count="72">
    <mergeCell ref="AS8:AU8"/>
    <mergeCell ref="Z9:AB10"/>
    <mergeCell ref="Z11:Z12"/>
    <mergeCell ref="AA11:AA12"/>
    <mergeCell ref="AB11:AB12"/>
    <mergeCell ref="V8:AB8"/>
    <mergeCell ref="AC8:AH8"/>
    <mergeCell ref="AJ8:AL8"/>
    <mergeCell ref="AM9:AO10"/>
    <mergeCell ref="AM11:AM12"/>
    <mergeCell ref="T11:T12"/>
    <mergeCell ref="V9:X10"/>
    <mergeCell ref="V11:V12"/>
    <mergeCell ref="W11:W12"/>
    <mergeCell ref="X11:X12"/>
    <mergeCell ref="O9:Q10"/>
    <mergeCell ref="F1:O1"/>
    <mergeCell ref="F2:O2"/>
    <mergeCell ref="A4:AJ4"/>
    <mergeCell ref="A5:AJ5"/>
    <mergeCell ref="U9:U12"/>
    <mergeCell ref="A6:AJ6"/>
    <mergeCell ref="L8:U8"/>
    <mergeCell ref="R9:T10"/>
    <mergeCell ref="R11:R12"/>
    <mergeCell ref="S11:S12"/>
    <mergeCell ref="I9:K10"/>
    <mergeCell ref="G11:G12"/>
    <mergeCell ref="H11:H12"/>
    <mergeCell ref="F9:H10"/>
    <mergeCell ref="F11:F12"/>
    <mergeCell ref="D11:D12"/>
    <mergeCell ref="E11:E12"/>
    <mergeCell ref="C9:E10"/>
    <mergeCell ref="C11:C12"/>
    <mergeCell ref="P11:P12"/>
    <mergeCell ref="Q11:Q12"/>
    <mergeCell ref="L11:L12"/>
    <mergeCell ref="M11:M12"/>
    <mergeCell ref="N11:N12"/>
    <mergeCell ref="I11:I12"/>
    <mergeCell ref="J11:J12"/>
    <mergeCell ref="K11:K12"/>
    <mergeCell ref="L9:N10"/>
    <mergeCell ref="AC11:AC12"/>
    <mergeCell ref="AD11:AD12"/>
    <mergeCell ref="AE11:AE12"/>
    <mergeCell ref="AF9:AH10"/>
    <mergeCell ref="AF11:AF12"/>
    <mergeCell ref="AG11:AG12"/>
    <mergeCell ref="AH11:AH12"/>
    <mergeCell ref="AC9:AE10"/>
    <mergeCell ref="O11:O12"/>
    <mergeCell ref="AN11:AN12"/>
    <mergeCell ref="AO11:AO12"/>
    <mergeCell ref="AM8:AO8"/>
    <mergeCell ref="AQ11:AQ12"/>
    <mergeCell ref="AR11:AR12"/>
    <mergeCell ref="AJ9:AL10"/>
    <mergeCell ref="AJ11:AJ12"/>
    <mergeCell ref="AK11:AK12"/>
    <mergeCell ref="AL11:AL12"/>
    <mergeCell ref="C8:K8"/>
    <mergeCell ref="Y9:Y12"/>
    <mergeCell ref="AI9:AI12"/>
    <mergeCell ref="AS9:AU10"/>
    <mergeCell ref="AS11:AS12"/>
    <mergeCell ref="AT11:AT12"/>
    <mergeCell ref="AU11:AU12"/>
    <mergeCell ref="AP8:AR8"/>
    <mergeCell ref="AP9:AR10"/>
    <mergeCell ref="AP11:AP12"/>
  </mergeCells>
  <phoneticPr fontId="59" type="noConversion"/>
  <printOptions horizontalCentered="1" verticalCentered="1"/>
  <pageMargins left="0" right="0" top="0.70866141732283472" bottom="0.74803149606299213" header="0.39370078740157483" footer="0.39370078740157483"/>
  <pageSetup paperSize="8" scale="70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139"/>
  <sheetViews>
    <sheetView zoomScaleNormal="100" workbookViewId="0">
      <selection activeCell="B45" sqref="B45"/>
    </sheetView>
  </sheetViews>
  <sheetFormatPr defaultRowHeight="12.75"/>
  <cols>
    <col min="1" max="1" width="3.85546875" style="125" customWidth="1"/>
    <col min="2" max="2" width="39.42578125" style="125" customWidth="1"/>
    <col min="3" max="3" width="9.28515625" style="125" customWidth="1"/>
    <col min="4" max="4" width="9.7109375" style="125" customWidth="1"/>
    <col min="5" max="5" width="9.140625" style="125"/>
    <col min="6" max="6" width="9.28515625" style="125" customWidth="1"/>
    <col min="7" max="7" width="9.140625" style="125"/>
    <col min="8" max="8" width="8.28515625" style="125" customWidth="1"/>
    <col min="9" max="9" width="9" style="125" customWidth="1"/>
    <col min="10" max="10" width="8.140625" style="125" customWidth="1"/>
    <col min="11" max="11" width="8.28515625" style="125" customWidth="1"/>
    <col min="12" max="12" width="8.42578125" style="125" customWidth="1"/>
    <col min="13" max="13" width="9.5703125" style="125" customWidth="1"/>
    <col min="14" max="14" width="8.7109375" style="125" customWidth="1"/>
    <col min="15" max="21" width="10.7109375" style="125" customWidth="1"/>
    <col min="22" max="22" width="9.5703125" style="125" customWidth="1"/>
    <col min="23" max="24" width="10.7109375" style="125" customWidth="1"/>
    <col min="25" max="27" width="10.28515625" style="125" customWidth="1"/>
    <col min="28" max="28" width="10.7109375" style="125" customWidth="1"/>
    <col min="29" max="29" width="8.7109375" style="125" customWidth="1"/>
    <col min="30" max="30" width="9.28515625" style="125" customWidth="1"/>
    <col min="31" max="31" width="8.7109375" style="125" customWidth="1"/>
    <col min="32" max="32" width="9" style="125" customWidth="1"/>
    <col min="33" max="33" width="9.140625" style="125"/>
    <col min="34" max="34" width="8.7109375" style="125" customWidth="1"/>
    <col min="35" max="35" width="8.28515625" style="125" customWidth="1"/>
    <col min="36" max="36" width="9" style="125" customWidth="1"/>
    <col min="37" max="37" width="8.7109375" style="125" customWidth="1"/>
    <col min="38" max="38" width="8.28515625" style="125" customWidth="1"/>
    <col min="39" max="39" width="9" style="125" customWidth="1"/>
    <col min="40" max="40" width="9.140625" style="125"/>
    <col min="41" max="41" width="7.7109375" style="125" customWidth="1"/>
    <col min="42" max="16384" width="9.140625" style="125"/>
  </cols>
  <sheetData>
    <row r="1" spans="1:41">
      <c r="AL1" s="126"/>
    </row>
    <row r="2" spans="1:41">
      <c r="AL2" s="126"/>
    </row>
    <row r="3" spans="1:41">
      <c r="B3" s="378"/>
      <c r="C3" s="378"/>
      <c r="D3" s="378"/>
      <c r="E3" s="378"/>
      <c r="F3" s="378"/>
      <c r="G3" s="378"/>
      <c r="H3" s="378"/>
      <c r="I3" s="378"/>
      <c r="J3" s="378"/>
      <c r="K3" s="428" t="s">
        <v>473</v>
      </c>
      <c r="M3" s="378"/>
      <c r="N3" s="378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</row>
    <row r="4" spans="1:41" hidden="1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9"/>
    </row>
    <row r="5" spans="1:41">
      <c r="A5" s="127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 t="s">
        <v>240</v>
      </c>
      <c r="AJ5" s="128"/>
      <c r="AK5" s="128"/>
      <c r="AL5" s="128"/>
      <c r="AM5" s="128"/>
      <c r="AN5" s="129"/>
    </row>
    <row r="6" spans="1:41">
      <c r="A6" s="127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30"/>
      <c r="AM6" s="128"/>
      <c r="AN6" s="129"/>
    </row>
    <row r="7" spans="1:41" ht="13.5" thickBot="1">
      <c r="A7" s="127"/>
      <c r="B7" s="128"/>
      <c r="C7" s="430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31" t="s">
        <v>241</v>
      </c>
      <c r="AM7" s="128"/>
      <c r="AN7" s="129"/>
    </row>
    <row r="8" spans="1:41" ht="13.5" thickBot="1">
      <c r="A8" s="132"/>
      <c r="B8" s="432"/>
      <c r="C8" s="430"/>
      <c r="D8" s="431"/>
      <c r="E8" s="431"/>
      <c r="F8" s="1476" t="s">
        <v>242</v>
      </c>
      <c r="G8" s="1476"/>
      <c r="H8" s="1476"/>
      <c r="I8" s="1476"/>
      <c r="J8" s="1476"/>
      <c r="K8" s="1476"/>
      <c r="L8" s="1476"/>
      <c r="M8" s="1476"/>
      <c r="N8" s="1476"/>
      <c r="O8" s="1476"/>
      <c r="P8" s="1476"/>
      <c r="Q8" s="1476"/>
      <c r="R8" s="1476"/>
      <c r="S8" s="1476"/>
      <c r="T8" s="1476"/>
      <c r="U8" s="1476"/>
      <c r="V8" s="1477"/>
      <c r="W8" s="1477"/>
      <c r="X8" s="1477"/>
      <c r="Y8" s="1477"/>
      <c r="Z8" s="1477"/>
      <c r="AA8" s="1477"/>
      <c r="AB8" s="1477"/>
      <c r="AC8" s="1478" t="s">
        <v>243</v>
      </c>
      <c r="AD8" s="1479"/>
      <c r="AE8" s="1479"/>
      <c r="AF8" s="1479"/>
      <c r="AG8" s="1479"/>
      <c r="AH8" s="1479"/>
      <c r="AI8" s="1479"/>
      <c r="AJ8" s="1479"/>
      <c r="AK8" s="1479"/>
      <c r="AL8" s="1479"/>
      <c r="AM8" s="1085"/>
      <c r="AN8" s="668"/>
    </row>
    <row r="9" spans="1:41" ht="13.5" thickBot="1">
      <c r="A9" s="133"/>
      <c r="B9" s="433"/>
      <c r="C9" s="429"/>
      <c r="D9" s="429"/>
      <c r="E9" s="429"/>
      <c r="F9" s="1485" t="s">
        <v>201</v>
      </c>
      <c r="G9" s="1486"/>
      <c r="H9" s="1486"/>
      <c r="I9" s="1486"/>
      <c r="J9" s="1486"/>
      <c r="K9" s="1486"/>
      <c r="L9" s="1486"/>
      <c r="M9" s="1486"/>
      <c r="N9" s="1486"/>
      <c r="O9" s="1486"/>
      <c r="P9" s="1486"/>
      <c r="Q9" s="1486"/>
      <c r="R9" s="1486"/>
      <c r="S9" s="1486"/>
      <c r="T9" s="1486"/>
      <c r="U9" s="1486"/>
      <c r="V9" s="1480" t="s">
        <v>25</v>
      </c>
      <c r="W9" s="1481"/>
      <c r="X9" s="1481"/>
      <c r="Y9" s="1481"/>
      <c r="Z9" s="1482"/>
      <c r="AA9" s="1482"/>
      <c r="AB9" s="1482"/>
      <c r="AC9" s="1483" t="s">
        <v>201</v>
      </c>
      <c r="AD9" s="1484"/>
      <c r="AE9" s="1484"/>
      <c r="AF9" s="1484"/>
      <c r="AG9" s="1484"/>
      <c r="AH9" s="1484"/>
      <c r="AI9" s="1484"/>
      <c r="AJ9" s="1086"/>
      <c r="AK9" s="669"/>
      <c r="AL9" s="1469" t="s">
        <v>204</v>
      </c>
      <c r="AM9" s="1474"/>
      <c r="AN9" s="1475"/>
    </row>
    <row r="10" spans="1:41" ht="12.75" customHeight="1">
      <c r="A10" s="135"/>
      <c r="B10" s="147"/>
      <c r="C10" s="1469" t="s">
        <v>502</v>
      </c>
      <c r="D10" s="1470"/>
      <c r="E10" s="1471"/>
      <c r="F10" s="1473" t="s">
        <v>498</v>
      </c>
      <c r="G10" s="1465"/>
      <c r="H10" s="1466"/>
      <c r="I10" s="1464" t="s">
        <v>499</v>
      </c>
      <c r="J10" s="1465"/>
      <c r="K10" s="1466"/>
      <c r="L10" s="1464" t="s">
        <v>57</v>
      </c>
      <c r="M10" s="1465"/>
      <c r="N10" s="1466"/>
      <c r="O10" s="1464" t="s">
        <v>500</v>
      </c>
      <c r="P10" s="1465"/>
      <c r="Q10" s="1466"/>
      <c r="R10" s="1464" t="s">
        <v>501</v>
      </c>
      <c r="S10" s="1465"/>
      <c r="T10" s="1466"/>
      <c r="U10" s="895"/>
      <c r="V10" s="1461" t="s">
        <v>245</v>
      </c>
      <c r="W10" s="1462"/>
      <c r="X10" s="1463"/>
      <c r="Y10" s="1487" t="s">
        <v>246</v>
      </c>
      <c r="Z10" s="1488"/>
      <c r="AA10" s="1489"/>
      <c r="AB10" s="1459" t="s">
        <v>574</v>
      </c>
      <c r="AC10" s="1456" t="s">
        <v>498</v>
      </c>
      <c r="AD10" s="1454"/>
      <c r="AE10" s="1457"/>
      <c r="AF10" s="1453" t="s">
        <v>499</v>
      </c>
      <c r="AG10" s="1454"/>
      <c r="AH10" s="1457"/>
      <c r="AI10" s="1453" t="s">
        <v>57</v>
      </c>
      <c r="AJ10" s="1454"/>
      <c r="AK10" s="1455"/>
      <c r="AL10" s="1449" t="s">
        <v>245</v>
      </c>
      <c r="AM10" s="1450"/>
      <c r="AN10" s="1451"/>
    </row>
    <row r="11" spans="1:41" ht="15" customHeight="1">
      <c r="A11" s="135"/>
      <c r="B11" s="137"/>
      <c r="C11" s="1472" t="s">
        <v>497</v>
      </c>
      <c r="D11" s="1413" t="s">
        <v>587</v>
      </c>
      <c r="E11" s="1413" t="s">
        <v>588</v>
      </c>
      <c r="F11" s="1452" t="s">
        <v>497</v>
      </c>
      <c r="G11" s="1413" t="s">
        <v>587</v>
      </c>
      <c r="H11" s="1413" t="s">
        <v>588</v>
      </c>
      <c r="I11" s="1452" t="s">
        <v>497</v>
      </c>
      <c r="J11" s="1413" t="s">
        <v>587</v>
      </c>
      <c r="K11" s="1413" t="s">
        <v>588</v>
      </c>
      <c r="L11" s="1452" t="s">
        <v>497</v>
      </c>
      <c r="M11" s="1413" t="s">
        <v>587</v>
      </c>
      <c r="N11" s="1413" t="s">
        <v>588</v>
      </c>
      <c r="O11" s="1452" t="s">
        <v>497</v>
      </c>
      <c r="P11" s="1467" t="s">
        <v>587</v>
      </c>
      <c r="Q11" s="1467" t="s">
        <v>588</v>
      </c>
      <c r="R11" s="1452" t="s">
        <v>497</v>
      </c>
      <c r="S11" s="1467" t="s">
        <v>587</v>
      </c>
      <c r="T11" s="1467" t="s">
        <v>588</v>
      </c>
      <c r="U11" s="808" t="s">
        <v>203</v>
      </c>
      <c r="V11" s="1452" t="s">
        <v>497</v>
      </c>
      <c r="W11" s="1413" t="s">
        <v>587</v>
      </c>
      <c r="X11" s="1413" t="s">
        <v>588</v>
      </c>
      <c r="Y11" s="1452" t="s">
        <v>497</v>
      </c>
      <c r="Z11" s="1413" t="s">
        <v>587</v>
      </c>
      <c r="AA11" s="1413" t="s">
        <v>588</v>
      </c>
      <c r="AB11" s="1460"/>
      <c r="AC11" s="1458" t="s">
        <v>497</v>
      </c>
      <c r="AD11" s="1413" t="s">
        <v>587</v>
      </c>
      <c r="AE11" s="1413" t="s">
        <v>588</v>
      </c>
      <c r="AF11" s="1452" t="s">
        <v>497</v>
      </c>
      <c r="AG11" s="1413" t="s">
        <v>587</v>
      </c>
      <c r="AH11" s="1413" t="s">
        <v>588</v>
      </c>
      <c r="AI11" s="1452" t="s">
        <v>497</v>
      </c>
      <c r="AJ11" s="1413" t="s">
        <v>587</v>
      </c>
      <c r="AK11" s="1413" t="s">
        <v>588</v>
      </c>
      <c r="AL11" s="1452" t="s">
        <v>497</v>
      </c>
      <c r="AM11" s="1413" t="s">
        <v>587</v>
      </c>
      <c r="AN11" s="1413" t="s">
        <v>588</v>
      </c>
    </row>
    <row r="12" spans="1:41" ht="18" customHeight="1">
      <c r="A12" s="145"/>
      <c r="B12" s="137"/>
      <c r="C12" s="1472"/>
      <c r="D12" s="1414"/>
      <c r="E12" s="1414"/>
      <c r="F12" s="1452"/>
      <c r="G12" s="1414"/>
      <c r="H12" s="1414"/>
      <c r="I12" s="1452"/>
      <c r="J12" s="1414"/>
      <c r="K12" s="1414"/>
      <c r="L12" s="1452"/>
      <c r="M12" s="1414"/>
      <c r="N12" s="1414"/>
      <c r="O12" s="1452"/>
      <c r="P12" s="1468"/>
      <c r="Q12" s="1468"/>
      <c r="R12" s="1452"/>
      <c r="S12" s="1468"/>
      <c r="T12" s="1468"/>
      <c r="U12" s="808" t="s">
        <v>208</v>
      </c>
      <c r="V12" s="1452"/>
      <c r="W12" s="1414"/>
      <c r="X12" s="1414"/>
      <c r="Y12" s="1452"/>
      <c r="Z12" s="1414"/>
      <c r="AA12" s="1414"/>
      <c r="AB12" s="841"/>
      <c r="AC12" s="1458"/>
      <c r="AD12" s="1414"/>
      <c r="AE12" s="1414"/>
      <c r="AF12" s="1452"/>
      <c r="AG12" s="1414"/>
      <c r="AH12" s="1414"/>
      <c r="AI12" s="1452"/>
      <c r="AJ12" s="1414"/>
      <c r="AK12" s="1414"/>
      <c r="AL12" s="1452"/>
      <c r="AM12" s="1414"/>
      <c r="AN12" s="1414"/>
    </row>
    <row r="13" spans="1:41">
      <c r="A13" s="146" t="s">
        <v>66</v>
      </c>
      <c r="B13" s="137" t="s">
        <v>64</v>
      </c>
      <c r="C13" s="434"/>
      <c r="D13" s="373"/>
      <c r="E13" s="373"/>
      <c r="F13" s="435"/>
      <c r="G13" s="1087"/>
      <c r="H13" s="138"/>
      <c r="I13" s="142"/>
      <c r="J13" s="142"/>
      <c r="K13" s="142"/>
      <c r="L13" s="142"/>
      <c r="M13" s="140"/>
      <c r="N13" s="140"/>
      <c r="O13" s="140"/>
      <c r="P13" s="140"/>
      <c r="Q13" s="140"/>
      <c r="R13" s="142"/>
      <c r="S13" s="140"/>
      <c r="T13" s="140"/>
      <c r="U13" s="143" t="s">
        <v>209</v>
      </c>
      <c r="V13" s="435"/>
      <c r="W13" s="1087"/>
      <c r="X13" s="138"/>
      <c r="Y13" s="139"/>
      <c r="Z13" s="134"/>
      <c r="AA13" s="134"/>
      <c r="AB13" s="136"/>
      <c r="AC13" s="435"/>
      <c r="AD13" s="1087"/>
      <c r="AE13" s="138"/>
      <c r="AF13" s="142"/>
      <c r="AG13" s="142"/>
      <c r="AH13" s="142"/>
      <c r="AI13" s="142"/>
      <c r="AJ13" s="140"/>
      <c r="AK13" s="140"/>
      <c r="AL13" s="457"/>
      <c r="AM13" s="144"/>
      <c r="AN13" s="143"/>
    </row>
    <row r="14" spans="1:41" ht="13.5" thickBot="1">
      <c r="A14" s="149"/>
      <c r="B14" s="137"/>
      <c r="C14" s="434"/>
      <c r="D14" s="373"/>
      <c r="E14" s="373"/>
      <c r="F14" s="435"/>
      <c r="G14" s="1087"/>
      <c r="H14" s="138"/>
      <c r="I14" s="142"/>
      <c r="J14" s="142"/>
      <c r="K14" s="142"/>
      <c r="L14" s="142"/>
      <c r="M14" s="140"/>
      <c r="N14" s="140"/>
      <c r="O14" s="140"/>
      <c r="P14" s="140"/>
      <c r="Q14" s="140"/>
      <c r="R14" s="142"/>
      <c r="S14" s="140"/>
      <c r="T14" s="140"/>
      <c r="U14" s="143" t="s">
        <v>248</v>
      </c>
      <c r="V14" s="437"/>
      <c r="W14" s="1088"/>
      <c r="X14" s="150"/>
      <c r="Y14" s="151"/>
      <c r="Z14" s="914"/>
      <c r="AA14" s="914"/>
      <c r="AB14" s="140"/>
      <c r="AC14" s="435"/>
      <c r="AD14" s="1087"/>
      <c r="AE14" s="138"/>
      <c r="AF14" s="142"/>
      <c r="AG14" s="142"/>
      <c r="AH14" s="142"/>
      <c r="AI14" s="142"/>
      <c r="AJ14" s="140"/>
      <c r="AK14" s="140"/>
      <c r="AL14" s="457"/>
      <c r="AM14" s="144"/>
      <c r="AN14" s="143"/>
    </row>
    <row r="15" spans="1:41" ht="13.5" thickBot="1">
      <c r="A15" s="419">
        <v>1</v>
      </c>
      <c r="B15" s="154">
        <v>2</v>
      </c>
      <c r="C15" s="1139">
        <v>3</v>
      </c>
      <c r="D15" s="419"/>
      <c r="E15" s="419"/>
      <c r="F15" s="152">
        <v>4</v>
      </c>
      <c r="G15" s="157"/>
      <c r="H15" s="157"/>
      <c r="I15" s="155">
        <v>5</v>
      </c>
      <c r="J15" s="155"/>
      <c r="K15" s="155"/>
      <c r="L15" s="155">
        <v>6</v>
      </c>
      <c r="M15" s="155"/>
      <c r="N15" s="155"/>
      <c r="O15" s="155">
        <v>7</v>
      </c>
      <c r="P15" s="155"/>
      <c r="Q15" s="155"/>
      <c r="R15" s="155">
        <v>8</v>
      </c>
      <c r="S15" s="158"/>
      <c r="T15" s="158"/>
      <c r="U15" s="156">
        <v>9</v>
      </c>
      <c r="V15" s="157">
        <v>10</v>
      </c>
      <c r="W15" s="157"/>
      <c r="X15" s="157"/>
      <c r="Y15" s="155">
        <v>11</v>
      </c>
      <c r="Z15" s="158"/>
      <c r="AA15" s="158"/>
      <c r="AB15" s="158">
        <v>12</v>
      </c>
      <c r="AC15" s="152">
        <v>13</v>
      </c>
      <c r="AD15" s="157"/>
      <c r="AE15" s="157"/>
      <c r="AF15" s="155">
        <v>14</v>
      </c>
      <c r="AG15" s="155"/>
      <c r="AH15" s="155"/>
      <c r="AI15" s="155">
        <v>15</v>
      </c>
      <c r="AJ15" s="158"/>
      <c r="AK15" s="158"/>
      <c r="AL15" s="667">
        <v>16</v>
      </c>
      <c r="AM15" s="153"/>
      <c r="AN15" s="156"/>
    </row>
    <row r="16" spans="1:41">
      <c r="A16" s="159"/>
      <c r="B16" s="160"/>
      <c r="C16" s="1140"/>
      <c r="D16" s="420"/>
      <c r="E16" s="420"/>
      <c r="F16" s="161"/>
      <c r="G16" s="164"/>
      <c r="H16" s="164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5"/>
      <c r="T16" s="165"/>
      <c r="U16" s="163"/>
      <c r="V16" s="164"/>
      <c r="W16" s="164"/>
      <c r="X16" s="164"/>
      <c r="Y16" s="162"/>
      <c r="Z16" s="165"/>
      <c r="AA16" s="165"/>
      <c r="AB16" s="165"/>
      <c r="AC16" s="161"/>
      <c r="AD16" s="164"/>
      <c r="AE16" s="164"/>
      <c r="AF16" s="162"/>
      <c r="AG16" s="162"/>
      <c r="AH16" s="162"/>
      <c r="AI16" s="162"/>
      <c r="AJ16" s="165"/>
      <c r="AK16" s="165"/>
      <c r="AL16" s="162"/>
      <c r="AM16" s="1089"/>
      <c r="AN16" s="163"/>
    </row>
    <row r="17" spans="1:40">
      <c r="A17" s="159" t="s">
        <v>72</v>
      </c>
      <c r="B17" s="1147" t="s">
        <v>249</v>
      </c>
      <c r="C17" s="936">
        <f>SUM(F17+I17+L17+O17+R17+U17+V17+Y17+AB17+AC17+AF17+AI17+AL17)</f>
        <v>429571</v>
      </c>
      <c r="D17" s="421">
        <f>SUM(G17+J17+M17+P17+S17+U17+W17+Y17+AB17+AD17+AG17+AJ17+AM17)</f>
        <v>307429</v>
      </c>
      <c r="E17" s="421">
        <f>SUM(H17+K17+N17+Q17+T17+X17+AE17+AH17+AK17+AN17)</f>
        <v>304833</v>
      </c>
      <c r="F17" s="167">
        <v>259339</v>
      </c>
      <c r="G17" s="170">
        <v>176278</v>
      </c>
      <c r="H17" s="170">
        <v>173682</v>
      </c>
      <c r="I17" s="168">
        <v>74776</v>
      </c>
      <c r="J17" s="168">
        <v>51697</v>
      </c>
      <c r="K17" s="168">
        <v>51697</v>
      </c>
      <c r="L17" s="168">
        <v>90935</v>
      </c>
      <c r="M17" s="168">
        <v>76007</v>
      </c>
      <c r="N17" s="168">
        <v>76007</v>
      </c>
      <c r="O17" s="168"/>
      <c r="P17" s="168"/>
      <c r="Q17" s="168"/>
      <c r="R17" s="168"/>
      <c r="S17" s="171">
        <v>956</v>
      </c>
      <c r="T17" s="171">
        <v>956</v>
      </c>
      <c r="U17" s="169"/>
      <c r="V17" s="170">
        <v>4521</v>
      </c>
      <c r="W17" s="170">
        <v>2491</v>
      </c>
      <c r="X17" s="170">
        <v>2491</v>
      </c>
      <c r="Y17" s="168"/>
      <c r="Z17" s="171"/>
      <c r="AA17" s="171"/>
      <c r="AB17" s="171"/>
      <c r="AC17" s="167"/>
      <c r="AD17" s="170"/>
      <c r="AE17" s="170"/>
      <c r="AF17" s="168"/>
      <c r="AG17" s="168"/>
      <c r="AH17" s="168"/>
      <c r="AI17" s="168"/>
      <c r="AJ17" s="171"/>
      <c r="AK17" s="171"/>
      <c r="AL17" s="168"/>
      <c r="AM17" s="460"/>
      <c r="AN17" s="169"/>
    </row>
    <row r="18" spans="1:40">
      <c r="A18" s="159" t="s">
        <v>80</v>
      </c>
      <c r="B18" s="1147" t="s">
        <v>250</v>
      </c>
      <c r="C18" s="936">
        <f>SUM(F18+I18+L18+O18+R18+U18+V18+Y18+AB18+AC18+AF18+AI18+AL18)</f>
        <v>137132</v>
      </c>
      <c r="D18" s="421">
        <f>SUM(G18+J18+M18+P18+S18+U18+W18+Y18+AB18+AD18+AG18+AJ18+AM18)</f>
        <v>95373</v>
      </c>
      <c r="E18" s="421">
        <f>SUM(H18+K18+N18+Q18+T18+X18+AE18+AH18+AK18+AN18)</f>
        <v>94726</v>
      </c>
      <c r="F18" s="167">
        <v>79839</v>
      </c>
      <c r="G18" s="170">
        <v>52327</v>
      </c>
      <c r="H18" s="170">
        <v>51680</v>
      </c>
      <c r="I18" s="168">
        <v>23137</v>
      </c>
      <c r="J18" s="168">
        <v>15589</v>
      </c>
      <c r="K18" s="168">
        <v>15589</v>
      </c>
      <c r="L18" s="168">
        <v>32137</v>
      </c>
      <c r="M18" s="168">
        <v>24626</v>
      </c>
      <c r="N18" s="168">
        <v>24626</v>
      </c>
      <c r="O18" s="168"/>
      <c r="P18" s="168"/>
      <c r="Q18" s="168"/>
      <c r="R18" s="168"/>
      <c r="S18" s="171">
        <v>2515</v>
      </c>
      <c r="T18" s="171">
        <v>2515</v>
      </c>
      <c r="U18" s="169"/>
      <c r="V18" s="170">
        <v>2019</v>
      </c>
      <c r="W18" s="170">
        <v>316</v>
      </c>
      <c r="X18" s="170">
        <v>316</v>
      </c>
      <c r="Y18" s="168"/>
      <c r="Z18" s="171"/>
      <c r="AA18" s="171"/>
      <c r="AB18" s="171"/>
      <c r="AC18" s="167"/>
      <c r="AD18" s="170"/>
      <c r="AE18" s="170"/>
      <c r="AF18" s="168"/>
      <c r="AG18" s="168"/>
      <c r="AH18" s="168"/>
      <c r="AI18" s="168"/>
      <c r="AJ18" s="171"/>
      <c r="AK18" s="171"/>
      <c r="AL18" s="168"/>
      <c r="AM18" s="460"/>
      <c r="AN18" s="169"/>
    </row>
    <row r="19" spans="1:40">
      <c r="A19" s="159" t="s">
        <v>86</v>
      </c>
      <c r="B19" s="1147" t="s">
        <v>251</v>
      </c>
      <c r="C19" s="936">
        <f>SUM(F19+I19+L19+O19+R19+U19+V19+Y19+AB19+AC19+AF19+AI19+AL19)</f>
        <v>288448</v>
      </c>
      <c r="D19" s="421">
        <f>SUM(G19+J19+M19+P19+S19+U19+W19+Y19+AB19+AD19+AG19+AJ19+AM19)</f>
        <v>204219</v>
      </c>
      <c r="E19" s="421">
        <f>SUM(H19+K19+N19+Q19+T19+X19+AE19+AH19+AK19+AN19)</f>
        <v>201444</v>
      </c>
      <c r="F19" s="167">
        <v>165695</v>
      </c>
      <c r="G19" s="170">
        <v>109547</v>
      </c>
      <c r="H19" s="170">
        <v>109029</v>
      </c>
      <c r="I19" s="168">
        <v>49432</v>
      </c>
      <c r="J19" s="168">
        <v>32778</v>
      </c>
      <c r="K19" s="168">
        <v>32778</v>
      </c>
      <c r="L19" s="168">
        <v>71009</v>
      </c>
      <c r="M19" s="168">
        <v>53796</v>
      </c>
      <c r="N19" s="168">
        <v>51539</v>
      </c>
      <c r="O19" s="168"/>
      <c r="P19" s="168"/>
      <c r="Q19" s="168"/>
      <c r="R19" s="168"/>
      <c r="S19" s="171">
        <v>5313</v>
      </c>
      <c r="T19" s="171">
        <v>5313</v>
      </c>
      <c r="U19" s="169"/>
      <c r="V19" s="170">
        <v>2312</v>
      </c>
      <c r="W19" s="170">
        <v>2785</v>
      </c>
      <c r="X19" s="170">
        <v>2785</v>
      </c>
      <c r="Y19" s="168"/>
      <c r="Z19" s="171"/>
      <c r="AA19" s="171"/>
      <c r="AB19" s="171"/>
      <c r="AC19" s="167"/>
      <c r="AD19" s="170"/>
      <c r="AE19" s="170"/>
      <c r="AF19" s="168"/>
      <c r="AG19" s="168"/>
      <c r="AH19" s="168"/>
      <c r="AI19" s="168"/>
      <c r="AJ19" s="171"/>
      <c r="AK19" s="171"/>
      <c r="AL19" s="168"/>
      <c r="AM19" s="460"/>
      <c r="AN19" s="169"/>
    </row>
    <row r="20" spans="1:40" ht="13.5" thickBot="1">
      <c r="A20" s="159"/>
      <c r="B20" s="1148"/>
      <c r="C20" s="1141"/>
      <c r="D20" s="422"/>
      <c r="E20" s="422"/>
      <c r="F20" s="174"/>
      <c r="G20" s="177"/>
      <c r="H20" s="177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8"/>
      <c r="T20" s="178"/>
      <c r="U20" s="176"/>
      <c r="V20" s="177"/>
      <c r="W20" s="177"/>
      <c r="X20" s="177"/>
      <c r="Y20" s="175"/>
      <c r="Z20" s="178"/>
      <c r="AA20" s="178"/>
      <c r="AB20" s="178"/>
      <c r="AC20" s="174"/>
      <c r="AD20" s="177"/>
      <c r="AE20" s="177"/>
      <c r="AF20" s="175"/>
      <c r="AG20" s="175"/>
      <c r="AH20" s="175"/>
      <c r="AI20" s="175"/>
      <c r="AJ20" s="178"/>
      <c r="AK20" s="178"/>
      <c r="AL20" s="175"/>
      <c r="AM20" s="463"/>
      <c r="AN20" s="176"/>
    </row>
    <row r="21" spans="1:40" ht="13.5" thickBot="1">
      <c r="A21" s="179"/>
      <c r="B21" s="1149" t="s">
        <v>252</v>
      </c>
      <c r="C21" s="665">
        <f>SUM(C17:C19)</f>
        <v>855151</v>
      </c>
      <c r="D21" s="423">
        <f>SUM(G21+J21+M21+P21+S21+U21+W21+Y21+AB21+AD21+AG21+AJ21+AM21)</f>
        <v>607021</v>
      </c>
      <c r="E21" s="181">
        <f>SUM(H21+K21+N21+Q21+T21+X21+AE21+AH21+AK21+AN21)</f>
        <v>601003</v>
      </c>
      <c r="F21" s="181">
        <f t="shared" ref="F21:AL21" si="0">SUM(F17:F19)</f>
        <v>504873</v>
      </c>
      <c r="G21" s="181">
        <f t="shared" si="0"/>
        <v>338152</v>
      </c>
      <c r="H21" s="181">
        <f t="shared" si="0"/>
        <v>334391</v>
      </c>
      <c r="I21" s="181">
        <f t="shared" si="0"/>
        <v>147345</v>
      </c>
      <c r="J21" s="181">
        <f t="shared" si="0"/>
        <v>100064</v>
      </c>
      <c r="K21" s="181">
        <f t="shared" si="0"/>
        <v>100064</v>
      </c>
      <c r="L21" s="181">
        <f t="shared" si="0"/>
        <v>194081</v>
      </c>
      <c r="M21" s="181">
        <f t="shared" si="0"/>
        <v>154429</v>
      </c>
      <c r="N21" s="181">
        <f t="shared" si="0"/>
        <v>152172</v>
      </c>
      <c r="O21" s="181">
        <f>SUM(O17:O19)</f>
        <v>0</v>
      </c>
      <c r="P21" s="181">
        <f t="shared" si="0"/>
        <v>0</v>
      </c>
      <c r="Q21" s="181">
        <f t="shared" si="0"/>
        <v>0</v>
      </c>
      <c r="R21" s="181">
        <f t="shared" si="0"/>
        <v>0</v>
      </c>
      <c r="S21" s="181">
        <f t="shared" si="0"/>
        <v>8784</v>
      </c>
      <c r="T21" s="181">
        <f t="shared" si="0"/>
        <v>8784</v>
      </c>
      <c r="U21" s="181">
        <f t="shared" si="0"/>
        <v>0</v>
      </c>
      <c r="V21" s="181">
        <f>SUM(V17:V19)</f>
        <v>8852</v>
      </c>
      <c r="W21" s="181">
        <f t="shared" si="0"/>
        <v>5592</v>
      </c>
      <c r="X21" s="181">
        <f t="shared" si="0"/>
        <v>5592</v>
      </c>
      <c r="Y21" s="181">
        <f t="shared" si="0"/>
        <v>0</v>
      </c>
      <c r="Z21" s="181">
        <f t="shared" si="0"/>
        <v>0</v>
      </c>
      <c r="AA21" s="181">
        <f t="shared" si="0"/>
        <v>0</v>
      </c>
      <c r="AB21" s="423">
        <f t="shared" si="0"/>
        <v>0</v>
      </c>
      <c r="AC21" s="181">
        <f t="shared" si="0"/>
        <v>0</v>
      </c>
      <c r="AD21" s="181">
        <f t="shared" si="0"/>
        <v>0</v>
      </c>
      <c r="AE21" s="181">
        <f t="shared" si="0"/>
        <v>0</v>
      </c>
      <c r="AF21" s="181">
        <f t="shared" si="0"/>
        <v>0</v>
      </c>
      <c r="AG21" s="181">
        <f t="shared" si="0"/>
        <v>0</v>
      </c>
      <c r="AH21" s="181">
        <f t="shared" si="0"/>
        <v>0</v>
      </c>
      <c r="AI21" s="181">
        <f t="shared" si="0"/>
        <v>0</v>
      </c>
      <c r="AJ21" s="181">
        <f>SUM(AJ17:AJ19)</f>
        <v>0</v>
      </c>
      <c r="AK21" s="181">
        <f t="shared" si="0"/>
        <v>0</v>
      </c>
      <c r="AL21" s="182">
        <f t="shared" si="0"/>
        <v>0</v>
      </c>
      <c r="AM21" s="665">
        <f>SUM(AM17:AM19)</f>
        <v>0</v>
      </c>
      <c r="AN21" s="181">
        <f>SUM(AN17:AN19)</f>
        <v>0</v>
      </c>
    </row>
    <row r="22" spans="1:40">
      <c r="A22" s="133"/>
      <c r="B22" s="1150"/>
      <c r="C22" s="1142"/>
      <c r="D22" s="424"/>
      <c r="E22" s="424"/>
      <c r="F22" s="184"/>
      <c r="G22" s="187"/>
      <c r="H22" s="187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8"/>
      <c r="T22" s="188"/>
      <c r="U22" s="186"/>
      <c r="V22" s="187"/>
      <c r="W22" s="187"/>
      <c r="X22" s="187"/>
      <c r="Y22" s="185"/>
      <c r="Z22" s="188"/>
      <c r="AA22" s="188"/>
      <c r="AB22" s="188"/>
      <c r="AC22" s="184"/>
      <c r="AD22" s="187"/>
      <c r="AE22" s="187"/>
      <c r="AF22" s="185"/>
      <c r="AG22" s="185"/>
      <c r="AH22" s="185"/>
      <c r="AI22" s="185"/>
      <c r="AJ22" s="188"/>
      <c r="AK22" s="188"/>
      <c r="AL22" s="185"/>
      <c r="AM22" s="462"/>
      <c r="AN22" s="186"/>
    </row>
    <row r="23" spans="1:40">
      <c r="A23" s="159" t="s">
        <v>72</v>
      </c>
      <c r="B23" s="1147" t="s">
        <v>253</v>
      </c>
      <c r="C23" s="936">
        <f t="shared" ref="C23:C38" si="1">SUM(F23+I23+L23+O23+R23+U23+V23+Y23+AB23+AC23+AF23+AI23+AL23)</f>
        <v>19800</v>
      </c>
      <c r="D23" s="421">
        <f t="shared" ref="D23:D28" si="2">SUM(G23+J23+M23+P23+S23+U23+W23+Y23+AB23+AD23+AG23+AJ23+AM23)</f>
        <v>26021</v>
      </c>
      <c r="E23" s="421">
        <f t="shared" ref="E23:E28" si="3">SUM(H23+K23+N23+Q23+T23+X23+AE23+AH23+AK23+AN23)</f>
        <v>19059</v>
      </c>
      <c r="F23" s="167">
        <v>12703</v>
      </c>
      <c r="G23" s="170">
        <v>12921</v>
      </c>
      <c r="H23" s="170">
        <v>8135</v>
      </c>
      <c r="I23" s="168">
        <v>3604</v>
      </c>
      <c r="J23" s="168">
        <v>3727</v>
      </c>
      <c r="K23" s="168">
        <v>2401</v>
      </c>
      <c r="L23" s="168">
        <v>3149</v>
      </c>
      <c r="M23" s="168">
        <v>5644</v>
      </c>
      <c r="N23" s="168">
        <v>4794</v>
      </c>
      <c r="O23" s="168"/>
      <c r="P23" s="168"/>
      <c r="Q23" s="168"/>
      <c r="R23" s="168"/>
      <c r="S23" s="171"/>
      <c r="T23" s="171"/>
      <c r="U23" s="169"/>
      <c r="V23" s="170">
        <v>344</v>
      </c>
      <c r="W23" s="170">
        <v>3729</v>
      </c>
      <c r="X23" s="170">
        <v>3729</v>
      </c>
      <c r="Y23" s="168"/>
      <c r="Z23" s="171"/>
      <c r="AA23" s="171"/>
      <c r="AB23" s="171"/>
      <c r="AC23" s="167"/>
      <c r="AD23" s="170"/>
      <c r="AE23" s="170"/>
      <c r="AF23" s="168"/>
      <c r="AG23" s="168"/>
      <c r="AH23" s="168"/>
      <c r="AI23" s="168"/>
      <c r="AJ23" s="171"/>
      <c r="AK23" s="171"/>
      <c r="AL23" s="168"/>
      <c r="AM23" s="460"/>
      <c r="AN23" s="169"/>
    </row>
    <row r="24" spans="1:40">
      <c r="A24" s="159" t="s">
        <v>80</v>
      </c>
      <c r="B24" s="1147" t="s">
        <v>254</v>
      </c>
      <c r="C24" s="936">
        <f t="shared" si="1"/>
        <v>33450</v>
      </c>
      <c r="D24" s="421">
        <f t="shared" si="2"/>
        <v>35928</v>
      </c>
      <c r="E24" s="421">
        <f t="shared" si="3"/>
        <v>25651</v>
      </c>
      <c r="F24" s="167">
        <v>22788</v>
      </c>
      <c r="G24" s="170">
        <v>23164</v>
      </c>
      <c r="H24" s="170">
        <v>17077</v>
      </c>
      <c r="I24" s="168">
        <v>6539</v>
      </c>
      <c r="J24" s="168">
        <v>6710</v>
      </c>
      <c r="K24" s="168">
        <v>4765</v>
      </c>
      <c r="L24" s="168">
        <v>3249</v>
      </c>
      <c r="M24" s="168">
        <v>5281</v>
      </c>
      <c r="N24" s="168">
        <v>3678</v>
      </c>
      <c r="O24" s="168"/>
      <c r="P24" s="168"/>
      <c r="Q24" s="168"/>
      <c r="R24" s="168"/>
      <c r="S24" s="171"/>
      <c r="T24" s="171"/>
      <c r="U24" s="169"/>
      <c r="V24" s="170">
        <v>874</v>
      </c>
      <c r="W24" s="170">
        <v>773</v>
      </c>
      <c r="X24" s="170">
        <v>131</v>
      </c>
      <c r="Y24" s="168"/>
      <c r="Z24" s="171"/>
      <c r="AA24" s="171"/>
      <c r="AB24" s="171"/>
      <c r="AC24" s="167"/>
      <c r="AD24" s="170"/>
      <c r="AE24" s="170"/>
      <c r="AF24" s="168"/>
      <c r="AG24" s="168"/>
      <c r="AH24" s="168"/>
      <c r="AI24" s="168"/>
      <c r="AJ24" s="171"/>
      <c r="AK24" s="171"/>
      <c r="AL24" s="168"/>
      <c r="AM24" s="460"/>
      <c r="AN24" s="169"/>
    </row>
    <row r="25" spans="1:40">
      <c r="A25" s="159" t="s">
        <v>86</v>
      </c>
      <c r="B25" s="1147" t="s">
        <v>255</v>
      </c>
      <c r="C25" s="936">
        <f t="shared" si="1"/>
        <v>92610</v>
      </c>
      <c r="D25" s="421">
        <f t="shared" si="2"/>
        <v>69267</v>
      </c>
      <c r="E25" s="421">
        <f t="shared" si="3"/>
        <v>66748</v>
      </c>
      <c r="F25" s="167">
        <v>0</v>
      </c>
      <c r="G25" s="170">
        <v>0</v>
      </c>
      <c r="H25" s="170">
        <v>0</v>
      </c>
      <c r="I25" s="168">
        <v>0</v>
      </c>
      <c r="J25" s="168">
        <v>0</v>
      </c>
      <c r="K25" s="168">
        <v>0</v>
      </c>
      <c r="L25" s="168">
        <v>0</v>
      </c>
      <c r="M25" s="168">
        <v>0</v>
      </c>
      <c r="N25" s="168">
        <v>0</v>
      </c>
      <c r="O25" s="168"/>
      <c r="P25" s="168"/>
      <c r="Q25" s="168"/>
      <c r="R25" s="168"/>
      <c r="S25" s="171"/>
      <c r="T25" s="171"/>
      <c r="U25" s="169"/>
      <c r="V25" s="170">
        <v>0</v>
      </c>
      <c r="W25" s="170">
        <v>0</v>
      </c>
      <c r="X25" s="170">
        <v>0</v>
      </c>
      <c r="Y25" s="168"/>
      <c r="Z25" s="171"/>
      <c r="AA25" s="171"/>
      <c r="AB25" s="171"/>
      <c r="AC25" s="167">
        <v>39978</v>
      </c>
      <c r="AD25" s="170">
        <v>29837</v>
      </c>
      <c r="AE25" s="170">
        <v>29100</v>
      </c>
      <c r="AF25" s="168">
        <v>11997</v>
      </c>
      <c r="AG25" s="168">
        <v>8713</v>
      </c>
      <c r="AH25" s="168">
        <v>8230</v>
      </c>
      <c r="AI25" s="168">
        <v>40635</v>
      </c>
      <c r="AJ25" s="171">
        <v>30318</v>
      </c>
      <c r="AK25" s="171">
        <v>29019</v>
      </c>
      <c r="AL25" s="168">
        <v>0</v>
      </c>
      <c r="AM25" s="460">
        <v>399</v>
      </c>
      <c r="AN25" s="169">
        <v>399</v>
      </c>
    </row>
    <row r="26" spans="1:40">
      <c r="A26" s="159" t="s">
        <v>92</v>
      </c>
      <c r="B26" s="1147" t="s">
        <v>478</v>
      </c>
      <c r="C26" s="936">
        <f t="shared" si="1"/>
        <v>3129</v>
      </c>
      <c r="D26" s="421">
        <f t="shared" si="2"/>
        <v>2520</v>
      </c>
      <c r="E26" s="421">
        <f t="shared" si="3"/>
        <v>2232</v>
      </c>
      <c r="F26" s="167">
        <v>1918</v>
      </c>
      <c r="G26" s="170">
        <v>1450</v>
      </c>
      <c r="H26" s="170">
        <v>1411</v>
      </c>
      <c r="I26" s="168">
        <v>562</v>
      </c>
      <c r="J26" s="168">
        <v>444</v>
      </c>
      <c r="K26" s="168">
        <v>428</v>
      </c>
      <c r="L26" s="168">
        <v>649</v>
      </c>
      <c r="M26" s="168">
        <v>595</v>
      </c>
      <c r="N26" s="168">
        <v>362</v>
      </c>
      <c r="O26" s="168"/>
      <c r="P26" s="168"/>
      <c r="Q26" s="168"/>
      <c r="R26" s="168"/>
      <c r="S26" s="171"/>
      <c r="T26" s="171"/>
      <c r="U26" s="169"/>
      <c r="V26" s="170">
        <v>0</v>
      </c>
      <c r="W26" s="170">
        <v>31</v>
      </c>
      <c r="X26" s="170">
        <v>31</v>
      </c>
      <c r="Y26" s="168"/>
      <c r="Z26" s="171"/>
      <c r="AA26" s="171"/>
      <c r="AB26" s="171"/>
      <c r="AC26" s="167"/>
      <c r="AD26" s="170"/>
      <c r="AE26" s="170"/>
      <c r="AF26" s="168"/>
      <c r="AG26" s="168"/>
      <c r="AH26" s="168"/>
      <c r="AI26" s="168"/>
      <c r="AJ26" s="171"/>
      <c r="AK26" s="171"/>
      <c r="AL26" s="168"/>
      <c r="AM26" s="460"/>
      <c r="AN26" s="169"/>
    </row>
    <row r="27" spans="1:40">
      <c r="A27" s="159" t="s">
        <v>94</v>
      </c>
      <c r="B27" s="1147" t="s">
        <v>256</v>
      </c>
      <c r="C27" s="936">
        <f t="shared" si="1"/>
        <v>9494</v>
      </c>
      <c r="D27" s="421">
        <f t="shared" si="2"/>
        <v>6112</v>
      </c>
      <c r="E27" s="421">
        <f t="shared" si="3"/>
        <v>5157</v>
      </c>
      <c r="F27" s="167">
        <v>5219</v>
      </c>
      <c r="G27" s="170">
        <v>3216</v>
      </c>
      <c r="H27" s="170">
        <v>2886</v>
      </c>
      <c r="I27" s="168">
        <v>1531</v>
      </c>
      <c r="J27" s="168">
        <v>944</v>
      </c>
      <c r="K27" s="168">
        <v>825</v>
      </c>
      <c r="L27" s="168">
        <v>2744</v>
      </c>
      <c r="M27" s="168">
        <v>1941</v>
      </c>
      <c r="N27" s="168">
        <v>1435</v>
      </c>
      <c r="O27" s="168"/>
      <c r="P27" s="168"/>
      <c r="Q27" s="168"/>
      <c r="R27" s="168"/>
      <c r="S27" s="171"/>
      <c r="T27" s="171"/>
      <c r="U27" s="169"/>
      <c r="V27" s="170">
        <v>0</v>
      </c>
      <c r="W27" s="170">
        <v>11</v>
      </c>
      <c r="X27" s="170">
        <v>11</v>
      </c>
      <c r="Y27" s="168"/>
      <c r="Z27" s="171"/>
      <c r="AA27" s="171"/>
      <c r="AB27" s="171"/>
      <c r="AC27" s="167"/>
      <c r="AD27" s="170"/>
      <c r="AE27" s="170"/>
      <c r="AF27" s="168"/>
      <c r="AG27" s="168"/>
      <c r="AH27" s="168"/>
      <c r="AI27" s="168"/>
      <c r="AJ27" s="171"/>
      <c r="AK27" s="171"/>
      <c r="AL27" s="168"/>
      <c r="AM27" s="460"/>
      <c r="AN27" s="169"/>
    </row>
    <row r="28" spans="1:40">
      <c r="A28" s="159" t="s">
        <v>96</v>
      </c>
      <c r="B28" s="1147" t="s">
        <v>257</v>
      </c>
      <c r="C28" s="936">
        <f t="shared" si="1"/>
        <v>30819</v>
      </c>
      <c r="D28" s="421">
        <f t="shared" si="2"/>
        <v>33057</v>
      </c>
      <c r="E28" s="421">
        <f t="shared" si="3"/>
        <v>24712</v>
      </c>
      <c r="F28" s="167">
        <v>15836</v>
      </c>
      <c r="G28" s="170">
        <v>16273</v>
      </c>
      <c r="H28" s="170">
        <v>12566</v>
      </c>
      <c r="I28" s="168">
        <v>4654</v>
      </c>
      <c r="J28" s="168">
        <v>4872</v>
      </c>
      <c r="K28" s="168">
        <v>3580</v>
      </c>
      <c r="L28" s="168">
        <v>9422</v>
      </c>
      <c r="M28" s="168">
        <v>11005</v>
      </c>
      <c r="N28" s="168">
        <v>8132</v>
      </c>
      <c r="O28" s="168"/>
      <c r="P28" s="168"/>
      <c r="Q28" s="168"/>
      <c r="R28" s="168"/>
      <c r="S28" s="171"/>
      <c r="T28" s="171"/>
      <c r="U28" s="169"/>
      <c r="V28" s="170">
        <v>907</v>
      </c>
      <c r="W28" s="170">
        <v>907</v>
      </c>
      <c r="X28" s="170">
        <v>434</v>
      </c>
      <c r="Y28" s="168"/>
      <c r="Z28" s="171"/>
      <c r="AA28" s="171"/>
      <c r="AB28" s="171"/>
      <c r="AC28" s="167"/>
      <c r="AD28" s="170"/>
      <c r="AE28" s="170"/>
      <c r="AF28" s="168"/>
      <c r="AG28" s="168"/>
      <c r="AH28" s="168"/>
      <c r="AI28" s="168"/>
      <c r="AJ28" s="171"/>
      <c r="AK28" s="171"/>
      <c r="AL28" s="168"/>
      <c r="AM28" s="460"/>
      <c r="AN28" s="169"/>
    </row>
    <row r="29" spans="1:40">
      <c r="A29" s="159" t="s">
        <v>104</v>
      </c>
      <c r="B29" s="1147" t="s">
        <v>258</v>
      </c>
      <c r="C29" s="936">
        <f t="shared" si="1"/>
        <v>64919</v>
      </c>
      <c r="D29" s="421">
        <f>SUM(G29+J29+M29+P29+S29+U29+W29+Z29+Y29+AB29+AD29+AG29+AJ29+AM29)</f>
        <v>86864</v>
      </c>
      <c r="E29" s="421">
        <f>SUM(H29+K29+N29+Q29+T29+X29+AA29+AE29+AH29+AK29+AN29)</f>
        <v>61799</v>
      </c>
      <c r="F29" s="167">
        <v>33717</v>
      </c>
      <c r="G29" s="170">
        <v>34845</v>
      </c>
      <c r="H29" s="170">
        <v>24750</v>
      </c>
      <c r="I29" s="168">
        <v>9940</v>
      </c>
      <c r="J29" s="168">
        <v>10487</v>
      </c>
      <c r="K29" s="168">
        <v>7036</v>
      </c>
      <c r="L29" s="168">
        <v>20652</v>
      </c>
      <c r="M29" s="168">
        <v>24896</v>
      </c>
      <c r="N29" s="168">
        <v>15947</v>
      </c>
      <c r="O29" s="168"/>
      <c r="P29" s="168"/>
      <c r="Q29" s="168"/>
      <c r="R29" s="168"/>
      <c r="S29" s="171"/>
      <c r="T29" s="171"/>
      <c r="U29" s="169"/>
      <c r="V29" s="170">
        <v>610</v>
      </c>
      <c r="W29" s="170">
        <v>4092</v>
      </c>
      <c r="X29" s="170">
        <v>1522</v>
      </c>
      <c r="Y29" s="168"/>
      <c r="Z29" s="171">
        <v>12544</v>
      </c>
      <c r="AA29" s="171">
        <v>12544</v>
      </c>
      <c r="AB29" s="171"/>
      <c r="AC29" s="167"/>
      <c r="AD29" s="170"/>
      <c r="AE29" s="170"/>
      <c r="AF29" s="168"/>
      <c r="AG29" s="168"/>
      <c r="AH29" s="168"/>
      <c r="AI29" s="168"/>
      <c r="AJ29" s="171"/>
      <c r="AK29" s="171"/>
      <c r="AL29" s="168"/>
      <c r="AM29" s="460"/>
      <c r="AN29" s="169"/>
    </row>
    <row r="30" spans="1:40">
      <c r="A30" s="159" t="s">
        <v>106</v>
      </c>
      <c r="B30" s="1147" t="s">
        <v>259</v>
      </c>
      <c r="C30" s="936">
        <f t="shared" si="1"/>
        <v>50167</v>
      </c>
      <c r="D30" s="421">
        <f t="shared" ref="D30:D38" si="4">SUM(G30+J30+M30+P30+S30+U30+W30+Y30+AB30+AD30+AG30+AJ30+AM30)</f>
        <v>53260</v>
      </c>
      <c r="E30" s="421">
        <f t="shared" ref="E30:E38" si="5">SUM(H30+K30+N30+Q30+T30+X30+AE30+AH30+AK30+AN30)</f>
        <v>38011</v>
      </c>
      <c r="F30" s="167">
        <v>28971</v>
      </c>
      <c r="G30" s="170">
        <v>29631</v>
      </c>
      <c r="H30" s="170">
        <v>22128</v>
      </c>
      <c r="I30" s="168">
        <v>8477</v>
      </c>
      <c r="J30" s="168">
        <v>8867</v>
      </c>
      <c r="K30" s="168">
        <v>6349</v>
      </c>
      <c r="L30" s="168">
        <v>12313</v>
      </c>
      <c r="M30" s="168">
        <v>14356</v>
      </c>
      <c r="N30" s="168">
        <v>9443</v>
      </c>
      <c r="O30" s="168"/>
      <c r="P30" s="168"/>
      <c r="Q30" s="168"/>
      <c r="R30" s="168"/>
      <c r="S30" s="171"/>
      <c r="T30" s="171"/>
      <c r="U30" s="169"/>
      <c r="V30" s="170">
        <v>406</v>
      </c>
      <c r="W30" s="170">
        <v>406</v>
      </c>
      <c r="X30" s="170">
        <v>91</v>
      </c>
      <c r="Y30" s="168"/>
      <c r="Z30" s="171"/>
      <c r="AA30" s="171"/>
      <c r="AB30" s="171"/>
      <c r="AC30" s="167"/>
      <c r="AD30" s="170"/>
      <c r="AE30" s="170"/>
      <c r="AF30" s="168"/>
      <c r="AG30" s="168"/>
      <c r="AH30" s="168"/>
      <c r="AI30" s="168"/>
      <c r="AJ30" s="171"/>
      <c r="AK30" s="171"/>
      <c r="AL30" s="168"/>
      <c r="AM30" s="460"/>
      <c r="AN30" s="169"/>
    </row>
    <row r="31" spans="1:40">
      <c r="A31" s="159" t="s">
        <v>108</v>
      </c>
      <c r="B31" s="1147" t="s">
        <v>260</v>
      </c>
      <c r="C31" s="936">
        <f t="shared" si="1"/>
        <v>7655</v>
      </c>
      <c r="D31" s="421">
        <f t="shared" si="4"/>
        <v>7979</v>
      </c>
      <c r="E31" s="421">
        <f t="shared" si="5"/>
        <v>4186</v>
      </c>
      <c r="F31" s="167">
        <v>0</v>
      </c>
      <c r="G31" s="170">
        <v>0</v>
      </c>
      <c r="H31" s="170">
        <v>0</v>
      </c>
      <c r="I31" s="168">
        <v>0</v>
      </c>
      <c r="J31" s="168">
        <v>0</v>
      </c>
      <c r="K31" s="168">
        <v>0</v>
      </c>
      <c r="L31" s="168">
        <v>0</v>
      </c>
      <c r="M31" s="168">
        <v>0</v>
      </c>
      <c r="N31" s="168">
        <v>0</v>
      </c>
      <c r="O31" s="168"/>
      <c r="P31" s="168"/>
      <c r="Q31" s="168"/>
      <c r="R31" s="168"/>
      <c r="S31" s="171"/>
      <c r="T31" s="171"/>
      <c r="U31" s="169"/>
      <c r="V31" s="170">
        <v>0</v>
      </c>
      <c r="W31" s="170">
        <v>0</v>
      </c>
      <c r="X31" s="170">
        <v>0</v>
      </c>
      <c r="Y31" s="168"/>
      <c r="Z31" s="171"/>
      <c r="AA31" s="171"/>
      <c r="AB31" s="171"/>
      <c r="AC31" s="167">
        <v>5599</v>
      </c>
      <c r="AD31" s="170">
        <v>5643</v>
      </c>
      <c r="AE31" s="170">
        <v>3230</v>
      </c>
      <c r="AF31" s="168">
        <v>1625</v>
      </c>
      <c r="AG31" s="168">
        <v>1664</v>
      </c>
      <c r="AH31" s="168">
        <v>911</v>
      </c>
      <c r="AI31" s="168">
        <v>361</v>
      </c>
      <c r="AJ31" s="171">
        <v>602</v>
      </c>
      <c r="AK31" s="171">
        <v>45</v>
      </c>
      <c r="AL31" s="168">
        <v>70</v>
      </c>
      <c r="AM31" s="460">
        <v>70</v>
      </c>
      <c r="AN31" s="169">
        <v>0</v>
      </c>
    </row>
    <row r="32" spans="1:40">
      <c r="A32" s="159" t="s">
        <v>115</v>
      </c>
      <c r="B32" s="1147" t="s">
        <v>479</v>
      </c>
      <c r="C32" s="936">
        <f t="shared" si="1"/>
        <v>36320</v>
      </c>
      <c r="D32" s="421">
        <f t="shared" si="4"/>
        <v>38890</v>
      </c>
      <c r="E32" s="421">
        <f t="shared" si="5"/>
        <v>21326</v>
      </c>
      <c r="F32" s="167">
        <v>22313</v>
      </c>
      <c r="G32" s="170">
        <v>22795</v>
      </c>
      <c r="H32" s="170">
        <v>13938</v>
      </c>
      <c r="I32" s="168">
        <v>6642</v>
      </c>
      <c r="J32" s="168">
        <v>6858</v>
      </c>
      <c r="K32" s="168">
        <v>3978</v>
      </c>
      <c r="L32" s="168">
        <v>5638</v>
      </c>
      <c r="M32" s="168">
        <v>7510</v>
      </c>
      <c r="N32" s="168">
        <v>2840</v>
      </c>
      <c r="O32" s="168"/>
      <c r="P32" s="168"/>
      <c r="Q32" s="168"/>
      <c r="R32" s="168"/>
      <c r="S32" s="171"/>
      <c r="T32" s="171"/>
      <c r="U32" s="169"/>
      <c r="V32" s="170">
        <v>1727</v>
      </c>
      <c r="W32" s="170">
        <v>1727</v>
      </c>
      <c r="X32" s="170">
        <v>570</v>
      </c>
      <c r="Y32" s="168"/>
      <c r="Z32" s="171"/>
      <c r="AA32" s="171"/>
      <c r="AB32" s="171"/>
      <c r="AC32" s="167"/>
      <c r="AD32" s="170"/>
      <c r="AE32" s="170"/>
      <c r="AF32" s="168"/>
      <c r="AG32" s="168"/>
      <c r="AH32" s="168"/>
      <c r="AI32" s="168"/>
      <c r="AJ32" s="171"/>
      <c r="AK32" s="171"/>
      <c r="AL32" s="168"/>
      <c r="AM32" s="460"/>
      <c r="AN32" s="169"/>
    </row>
    <row r="33" spans="1:40">
      <c r="A33" s="159" t="s">
        <v>261</v>
      </c>
      <c r="B33" s="1147" t="s">
        <v>262</v>
      </c>
      <c r="C33" s="936">
        <f t="shared" si="1"/>
        <v>9515</v>
      </c>
      <c r="D33" s="421">
        <f t="shared" si="4"/>
        <v>6552</v>
      </c>
      <c r="E33" s="421">
        <f t="shared" si="5"/>
        <v>6147</v>
      </c>
      <c r="F33" s="167">
        <v>0</v>
      </c>
      <c r="G33" s="170">
        <v>0</v>
      </c>
      <c r="H33" s="170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/>
      <c r="P33" s="168"/>
      <c r="Q33" s="168"/>
      <c r="R33" s="168"/>
      <c r="S33" s="171"/>
      <c r="T33" s="171"/>
      <c r="U33" s="169"/>
      <c r="V33" s="170">
        <v>0</v>
      </c>
      <c r="W33" s="170">
        <v>0</v>
      </c>
      <c r="X33" s="170">
        <v>0</v>
      </c>
      <c r="Y33" s="168"/>
      <c r="Z33" s="171"/>
      <c r="AA33" s="171"/>
      <c r="AB33" s="171"/>
      <c r="AC33" s="167">
        <v>5966</v>
      </c>
      <c r="AD33" s="170">
        <v>4020</v>
      </c>
      <c r="AE33" s="170">
        <v>3884</v>
      </c>
      <c r="AF33" s="168">
        <v>1444</v>
      </c>
      <c r="AG33" s="168">
        <v>1087</v>
      </c>
      <c r="AH33" s="168">
        <v>1087</v>
      </c>
      <c r="AI33" s="168">
        <v>2105</v>
      </c>
      <c r="AJ33" s="171">
        <v>1434</v>
      </c>
      <c r="AK33" s="171">
        <v>1165</v>
      </c>
      <c r="AL33" s="168">
        <v>0</v>
      </c>
      <c r="AM33" s="460">
        <v>11</v>
      </c>
      <c r="AN33" s="169">
        <v>11</v>
      </c>
    </row>
    <row r="34" spans="1:40">
      <c r="A34" s="159" t="s">
        <v>263</v>
      </c>
      <c r="B34" s="1147" t="s">
        <v>183</v>
      </c>
      <c r="C34" s="936">
        <f t="shared" si="1"/>
        <v>16653</v>
      </c>
      <c r="D34" s="421">
        <f t="shared" si="4"/>
        <v>9866</v>
      </c>
      <c r="E34" s="421">
        <f t="shared" si="5"/>
        <v>9480</v>
      </c>
      <c r="F34" s="167">
        <v>2488</v>
      </c>
      <c r="G34" s="170">
        <v>1482</v>
      </c>
      <c r="H34" s="170">
        <v>1325</v>
      </c>
      <c r="I34" s="168">
        <v>757</v>
      </c>
      <c r="J34" s="168">
        <v>455</v>
      </c>
      <c r="K34" s="168">
        <v>382</v>
      </c>
      <c r="L34" s="168">
        <v>13408</v>
      </c>
      <c r="M34" s="168">
        <v>7918</v>
      </c>
      <c r="N34" s="168">
        <v>7762</v>
      </c>
      <c r="O34" s="168"/>
      <c r="P34" s="168"/>
      <c r="Q34" s="168"/>
      <c r="R34" s="168"/>
      <c r="S34" s="171"/>
      <c r="T34" s="171"/>
      <c r="U34" s="169"/>
      <c r="V34" s="170">
        <v>0</v>
      </c>
      <c r="W34" s="170">
        <v>11</v>
      </c>
      <c r="X34" s="170">
        <v>11</v>
      </c>
      <c r="Y34" s="168"/>
      <c r="Z34" s="171"/>
      <c r="AA34" s="171"/>
      <c r="AB34" s="171"/>
      <c r="AC34" s="167"/>
      <c r="AD34" s="170"/>
      <c r="AE34" s="170"/>
      <c r="AF34" s="168"/>
      <c r="AG34" s="168"/>
      <c r="AH34" s="168"/>
      <c r="AI34" s="168"/>
      <c r="AJ34" s="171"/>
      <c r="AK34" s="171"/>
      <c r="AL34" s="168"/>
      <c r="AM34" s="460"/>
      <c r="AN34" s="169"/>
    </row>
    <row r="35" spans="1:40">
      <c r="A35" s="159" t="s">
        <v>264</v>
      </c>
      <c r="B35" s="1147" t="s">
        <v>185</v>
      </c>
      <c r="C35" s="936">
        <f t="shared" si="1"/>
        <v>8134</v>
      </c>
      <c r="D35" s="421">
        <f t="shared" si="4"/>
        <v>6893</v>
      </c>
      <c r="E35" s="421">
        <f t="shared" si="5"/>
        <v>6328</v>
      </c>
      <c r="F35" s="167">
        <v>6002</v>
      </c>
      <c r="G35" s="170">
        <v>4481</v>
      </c>
      <c r="H35" s="170">
        <v>4169</v>
      </c>
      <c r="I35" s="168">
        <v>1821</v>
      </c>
      <c r="J35" s="168">
        <v>1319</v>
      </c>
      <c r="K35" s="168">
        <v>1176</v>
      </c>
      <c r="L35" s="168">
        <v>311</v>
      </c>
      <c r="M35" s="168">
        <v>1093</v>
      </c>
      <c r="N35" s="168">
        <v>983</v>
      </c>
      <c r="O35" s="168"/>
      <c r="P35" s="168"/>
      <c r="Q35" s="168"/>
      <c r="R35" s="168"/>
      <c r="S35" s="171"/>
      <c r="T35" s="171"/>
      <c r="U35" s="169"/>
      <c r="V35" s="170">
        <v>0</v>
      </c>
      <c r="W35" s="170">
        <v>0</v>
      </c>
      <c r="X35" s="170">
        <v>0</v>
      </c>
      <c r="Y35" s="168"/>
      <c r="Z35" s="171"/>
      <c r="AA35" s="171"/>
      <c r="AB35" s="171"/>
      <c r="AC35" s="167"/>
      <c r="AD35" s="170"/>
      <c r="AE35" s="170"/>
      <c r="AF35" s="168"/>
      <c r="AG35" s="168"/>
      <c r="AH35" s="168"/>
      <c r="AI35" s="168"/>
      <c r="AJ35" s="171"/>
      <c r="AK35" s="171"/>
      <c r="AL35" s="168"/>
      <c r="AM35" s="460"/>
      <c r="AN35" s="169"/>
    </row>
    <row r="36" spans="1:40">
      <c r="A36" s="159" t="s">
        <v>265</v>
      </c>
      <c r="B36" s="1147" t="s">
        <v>480</v>
      </c>
      <c r="C36" s="936">
        <f t="shared" si="1"/>
        <v>34920</v>
      </c>
      <c r="D36" s="421">
        <f t="shared" si="4"/>
        <v>37738</v>
      </c>
      <c r="E36" s="421">
        <f t="shared" si="5"/>
        <v>25989</v>
      </c>
      <c r="F36" s="167">
        <v>22795</v>
      </c>
      <c r="G36" s="170">
        <v>23339</v>
      </c>
      <c r="H36" s="170">
        <v>17096</v>
      </c>
      <c r="I36" s="168">
        <v>6766</v>
      </c>
      <c r="J36" s="168">
        <v>6962</v>
      </c>
      <c r="K36" s="168">
        <v>4966</v>
      </c>
      <c r="L36" s="168">
        <v>3997</v>
      </c>
      <c r="M36" s="168">
        <v>6075</v>
      </c>
      <c r="N36" s="168">
        <v>2991</v>
      </c>
      <c r="O36" s="168"/>
      <c r="P36" s="168"/>
      <c r="Q36" s="168"/>
      <c r="R36" s="168"/>
      <c r="S36" s="171"/>
      <c r="T36" s="171"/>
      <c r="U36" s="169"/>
      <c r="V36" s="170">
        <v>1362</v>
      </c>
      <c r="W36" s="170">
        <v>1362</v>
      </c>
      <c r="X36" s="170">
        <v>936</v>
      </c>
      <c r="Y36" s="168"/>
      <c r="Z36" s="171"/>
      <c r="AA36" s="171"/>
      <c r="AB36" s="171"/>
      <c r="AC36" s="167"/>
      <c r="AD36" s="170"/>
      <c r="AE36" s="170"/>
      <c r="AF36" s="168"/>
      <c r="AG36" s="168"/>
      <c r="AH36" s="168"/>
      <c r="AI36" s="168"/>
      <c r="AJ36" s="171"/>
      <c r="AK36" s="171"/>
      <c r="AL36" s="168"/>
      <c r="AM36" s="460"/>
      <c r="AN36" s="169"/>
    </row>
    <row r="37" spans="1:40">
      <c r="A37" s="159" t="s">
        <v>266</v>
      </c>
      <c r="B37" s="1147" t="s">
        <v>481</v>
      </c>
      <c r="C37" s="936">
        <f t="shared" si="1"/>
        <v>293599</v>
      </c>
      <c r="D37" s="421">
        <f t="shared" si="4"/>
        <v>294067</v>
      </c>
      <c r="E37" s="421">
        <f t="shared" si="5"/>
        <v>206527</v>
      </c>
      <c r="F37" s="167">
        <v>4669</v>
      </c>
      <c r="G37" s="170">
        <v>4669</v>
      </c>
      <c r="H37" s="170">
        <v>3091</v>
      </c>
      <c r="I37" s="168">
        <v>1374</v>
      </c>
      <c r="J37" s="168">
        <v>1374</v>
      </c>
      <c r="K37" s="168">
        <v>813</v>
      </c>
      <c r="L37" s="168">
        <v>287353</v>
      </c>
      <c r="M37" s="168">
        <v>287821</v>
      </c>
      <c r="N37" s="168">
        <v>202608</v>
      </c>
      <c r="O37" s="168"/>
      <c r="P37" s="168"/>
      <c r="Q37" s="168"/>
      <c r="R37" s="168"/>
      <c r="S37" s="171"/>
      <c r="T37" s="171"/>
      <c r="U37" s="169"/>
      <c r="V37" s="170">
        <v>203</v>
      </c>
      <c r="W37" s="170">
        <v>203</v>
      </c>
      <c r="X37" s="170">
        <v>15</v>
      </c>
      <c r="Y37" s="168"/>
      <c r="Z37" s="171"/>
      <c r="AA37" s="171"/>
      <c r="AB37" s="171"/>
      <c r="AC37" s="167"/>
      <c r="AD37" s="170"/>
      <c r="AE37" s="170"/>
      <c r="AF37" s="168"/>
      <c r="AG37" s="168"/>
      <c r="AH37" s="168"/>
      <c r="AI37" s="168"/>
      <c r="AJ37" s="171"/>
      <c r="AK37" s="171"/>
      <c r="AL37" s="168"/>
      <c r="AM37" s="460"/>
      <c r="AN37" s="169"/>
    </row>
    <row r="38" spans="1:40">
      <c r="A38" s="159" t="s">
        <v>267</v>
      </c>
      <c r="B38" s="1147" t="s">
        <v>268</v>
      </c>
      <c r="C38" s="936">
        <f t="shared" si="1"/>
        <v>13832</v>
      </c>
      <c r="D38" s="421">
        <f t="shared" si="4"/>
        <v>15752</v>
      </c>
      <c r="E38" s="421">
        <f t="shared" si="5"/>
        <v>14334</v>
      </c>
      <c r="F38" s="167">
        <v>0</v>
      </c>
      <c r="G38" s="170">
        <v>0</v>
      </c>
      <c r="H38" s="170">
        <v>0</v>
      </c>
      <c r="I38" s="168">
        <v>0</v>
      </c>
      <c r="J38" s="168">
        <v>0</v>
      </c>
      <c r="K38" s="168">
        <v>0</v>
      </c>
      <c r="L38" s="168">
        <v>13832</v>
      </c>
      <c r="M38" s="168">
        <v>15752</v>
      </c>
      <c r="N38" s="168">
        <v>14334</v>
      </c>
      <c r="O38" s="168"/>
      <c r="P38" s="168"/>
      <c r="Q38" s="168"/>
      <c r="R38" s="168"/>
      <c r="S38" s="171"/>
      <c r="T38" s="171"/>
      <c r="U38" s="169"/>
      <c r="V38" s="170">
        <v>0</v>
      </c>
      <c r="W38" s="170">
        <v>0</v>
      </c>
      <c r="X38" s="170">
        <v>0</v>
      </c>
      <c r="Y38" s="168"/>
      <c r="Z38" s="171"/>
      <c r="AA38" s="171"/>
      <c r="AB38" s="171"/>
      <c r="AC38" s="167"/>
      <c r="AD38" s="170"/>
      <c r="AE38" s="170"/>
      <c r="AF38" s="168"/>
      <c r="AG38" s="168"/>
      <c r="AH38" s="168"/>
      <c r="AI38" s="168"/>
      <c r="AJ38" s="171"/>
      <c r="AK38" s="171"/>
      <c r="AL38" s="168"/>
      <c r="AM38" s="460"/>
      <c r="AN38" s="169"/>
    </row>
    <row r="39" spans="1:40">
      <c r="A39" s="141" t="s">
        <v>605</v>
      </c>
      <c r="B39" s="1151" t="s">
        <v>249</v>
      </c>
      <c r="C39" s="936">
        <f t="shared" ref="C39:C52" si="6">SUM(F39+I39+L39+O39+R39+U39+V39+Y39+AB39+AC39+AF39+AI39+AL39)</f>
        <v>0</v>
      </c>
      <c r="D39" s="421">
        <f t="shared" ref="D39:D52" si="7">SUM(G39+J39+M39+P39+S39+U39+W39+Y39+AB39+AD39+AG39+AJ39+AM39)</f>
        <v>136993</v>
      </c>
      <c r="E39" s="421">
        <f t="shared" ref="E39:E52" si="8">SUM(H39+K39+N39+Q39+T39+X39+AE39+AH39+AK39+AN39)</f>
        <v>31090</v>
      </c>
      <c r="F39" s="174"/>
      <c r="G39" s="177">
        <v>87382</v>
      </c>
      <c r="H39" s="177">
        <v>19918</v>
      </c>
      <c r="I39" s="175"/>
      <c r="J39" s="175">
        <v>25224</v>
      </c>
      <c r="K39" s="175">
        <v>5841</v>
      </c>
      <c r="L39" s="175"/>
      <c r="M39" s="175">
        <v>21092</v>
      </c>
      <c r="N39" s="175">
        <v>5331</v>
      </c>
      <c r="O39" s="175"/>
      <c r="P39" s="175"/>
      <c r="Q39" s="175"/>
      <c r="R39" s="175"/>
      <c r="S39" s="178"/>
      <c r="T39" s="178"/>
      <c r="U39" s="176"/>
      <c r="V39" s="177"/>
      <c r="W39" s="177">
        <v>3295</v>
      </c>
      <c r="X39" s="177">
        <v>0</v>
      </c>
      <c r="Y39" s="175"/>
      <c r="Z39" s="178"/>
      <c r="AA39" s="178"/>
      <c r="AB39" s="178"/>
      <c r="AC39" s="174"/>
      <c r="AD39" s="177"/>
      <c r="AE39" s="177"/>
      <c r="AF39" s="175"/>
      <c r="AG39" s="175"/>
      <c r="AH39" s="175"/>
      <c r="AI39" s="175"/>
      <c r="AJ39" s="178"/>
      <c r="AK39" s="178"/>
      <c r="AL39" s="175"/>
      <c r="AM39" s="463"/>
      <c r="AN39" s="176"/>
    </row>
    <row r="40" spans="1:40">
      <c r="A40" s="141" t="s">
        <v>606</v>
      </c>
      <c r="B40" s="1147" t="s">
        <v>250</v>
      </c>
      <c r="C40" s="936">
        <f t="shared" si="6"/>
        <v>0</v>
      </c>
      <c r="D40" s="421">
        <f t="shared" si="7"/>
        <v>51373</v>
      </c>
      <c r="E40" s="421">
        <f t="shared" si="8"/>
        <v>8381</v>
      </c>
      <c r="F40" s="174"/>
      <c r="G40" s="177">
        <v>28426</v>
      </c>
      <c r="H40" s="177">
        <v>5675</v>
      </c>
      <c r="I40" s="175"/>
      <c r="J40" s="175">
        <v>8121</v>
      </c>
      <c r="K40" s="175">
        <v>1747</v>
      </c>
      <c r="L40" s="175"/>
      <c r="M40" s="175">
        <v>13123</v>
      </c>
      <c r="N40" s="175">
        <v>959</v>
      </c>
      <c r="O40" s="175"/>
      <c r="P40" s="175"/>
      <c r="Q40" s="175"/>
      <c r="R40" s="175"/>
      <c r="S40" s="178"/>
      <c r="T40" s="178"/>
      <c r="U40" s="176"/>
      <c r="V40" s="177"/>
      <c r="W40" s="177">
        <v>1703</v>
      </c>
      <c r="X40" s="177">
        <v>0</v>
      </c>
      <c r="Y40" s="175"/>
      <c r="Z40" s="178"/>
      <c r="AA40" s="178"/>
      <c r="AB40" s="178"/>
      <c r="AC40" s="174"/>
      <c r="AD40" s="177"/>
      <c r="AE40" s="177"/>
      <c r="AF40" s="175"/>
      <c r="AG40" s="175"/>
      <c r="AH40" s="175"/>
      <c r="AI40" s="175"/>
      <c r="AJ40" s="178"/>
      <c r="AK40" s="178"/>
      <c r="AL40" s="175"/>
      <c r="AM40" s="463"/>
      <c r="AN40" s="176"/>
    </row>
    <row r="41" spans="1:40">
      <c r="A41" s="141" t="s">
        <v>607</v>
      </c>
      <c r="B41" s="1147" t="s">
        <v>251</v>
      </c>
      <c r="C41" s="936">
        <f t="shared" si="6"/>
        <v>0</v>
      </c>
      <c r="D41" s="421">
        <f t="shared" si="7"/>
        <v>96501</v>
      </c>
      <c r="E41" s="421">
        <f t="shared" si="8"/>
        <v>21198</v>
      </c>
      <c r="F41" s="174"/>
      <c r="G41" s="177">
        <v>57593</v>
      </c>
      <c r="H41" s="177">
        <v>12843</v>
      </c>
      <c r="I41" s="175"/>
      <c r="J41" s="175">
        <v>17618</v>
      </c>
      <c r="K41" s="175">
        <v>3655</v>
      </c>
      <c r="L41" s="175"/>
      <c r="M41" s="175">
        <v>19345</v>
      </c>
      <c r="N41" s="175">
        <v>4700</v>
      </c>
      <c r="O41" s="175"/>
      <c r="P41" s="175"/>
      <c r="Q41" s="175"/>
      <c r="R41" s="175"/>
      <c r="S41" s="178"/>
      <c r="T41" s="178"/>
      <c r="U41" s="176"/>
      <c r="V41" s="177"/>
      <c r="W41" s="177">
        <v>1945</v>
      </c>
      <c r="X41" s="177">
        <v>0</v>
      </c>
      <c r="Y41" s="175"/>
      <c r="Z41" s="178"/>
      <c r="AA41" s="178"/>
      <c r="AB41" s="178"/>
      <c r="AC41" s="174"/>
      <c r="AD41" s="177"/>
      <c r="AE41" s="177"/>
      <c r="AF41" s="175"/>
      <c r="AG41" s="175"/>
      <c r="AH41" s="175"/>
      <c r="AI41" s="175"/>
      <c r="AJ41" s="178"/>
      <c r="AK41" s="178"/>
      <c r="AL41" s="175"/>
      <c r="AM41" s="463"/>
      <c r="AN41" s="176"/>
    </row>
    <row r="42" spans="1:40">
      <c r="A42" s="141" t="s">
        <v>608</v>
      </c>
      <c r="B42" s="1147" t="s">
        <v>276</v>
      </c>
      <c r="C42" s="936">
        <f t="shared" si="6"/>
        <v>0</v>
      </c>
      <c r="D42" s="421">
        <f t="shared" si="7"/>
        <v>26662</v>
      </c>
      <c r="E42" s="421">
        <f t="shared" si="8"/>
        <v>3684</v>
      </c>
      <c r="F42" s="174"/>
      <c r="G42" s="177">
        <v>13015</v>
      </c>
      <c r="H42" s="177">
        <v>2165</v>
      </c>
      <c r="I42" s="175"/>
      <c r="J42" s="175">
        <v>3865</v>
      </c>
      <c r="K42" s="175">
        <v>617</v>
      </c>
      <c r="L42" s="175"/>
      <c r="M42" s="175">
        <v>5377</v>
      </c>
      <c r="N42" s="175">
        <v>490</v>
      </c>
      <c r="O42" s="175"/>
      <c r="P42" s="175"/>
      <c r="Q42" s="175"/>
      <c r="R42" s="175"/>
      <c r="S42" s="178"/>
      <c r="T42" s="178"/>
      <c r="U42" s="176"/>
      <c r="V42" s="177"/>
      <c r="W42" s="177">
        <v>4405</v>
      </c>
      <c r="X42" s="177">
        <v>412</v>
      </c>
      <c r="Y42" s="175"/>
      <c r="Z42" s="178"/>
      <c r="AA42" s="178"/>
      <c r="AB42" s="178"/>
      <c r="AC42" s="174"/>
      <c r="AD42" s="177"/>
      <c r="AE42" s="177"/>
      <c r="AF42" s="175"/>
      <c r="AG42" s="175"/>
      <c r="AH42" s="175"/>
      <c r="AI42" s="175"/>
      <c r="AJ42" s="178"/>
      <c r="AK42" s="178"/>
      <c r="AL42" s="175"/>
      <c r="AM42" s="463"/>
      <c r="AN42" s="176"/>
    </row>
    <row r="43" spans="1:40" ht="13.5" thickBot="1">
      <c r="A43" s="159"/>
      <c r="B43" s="1148"/>
      <c r="C43" s="1141"/>
      <c r="D43" s="422"/>
      <c r="E43" s="422"/>
      <c r="F43" s="174"/>
      <c r="G43" s="177"/>
      <c r="H43" s="177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8"/>
      <c r="T43" s="178"/>
      <c r="U43" s="176"/>
      <c r="V43" s="177"/>
      <c r="W43" s="177"/>
      <c r="X43" s="177"/>
      <c r="Y43" s="175"/>
      <c r="Z43" s="178"/>
      <c r="AA43" s="178"/>
      <c r="AB43" s="178"/>
      <c r="AC43" s="174"/>
      <c r="AD43" s="177"/>
      <c r="AE43" s="177"/>
      <c r="AF43" s="175"/>
      <c r="AG43" s="175"/>
      <c r="AH43" s="175"/>
      <c r="AI43" s="175"/>
      <c r="AJ43" s="178"/>
      <c r="AK43" s="178"/>
      <c r="AL43" s="175"/>
      <c r="AM43" s="463"/>
      <c r="AN43" s="176"/>
    </row>
    <row r="44" spans="1:40" ht="13.5" thickBot="1">
      <c r="A44" s="179"/>
      <c r="B44" s="1149" t="s">
        <v>632</v>
      </c>
      <c r="C44" s="1143">
        <f t="shared" si="6"/>
        <v>725016</v>
      </c>
      <c r="D44" s="932">
        <f>SUM(D23:D43)</f>
        <v>1042295</v>
      </c>
      <c r="E44" s="932">
        <f>SUM(E23:E43)</f>
        <v>602039</v>
      </c>
      <c r="F44" s="181">
        <f>SUM(F23:F42)</f>
        <v>179419</v>
      </c>
      <c r="G44" s="181">
        <f>SUM(G23:G43)</f>
        <v>364682</v>
      </c>
      <c r="H44" s="181">
        <f>SUM(H23:H43)</f>
        <v>169173</v>
      </c>
      <c r="I44" s="181">
        <f t="shared" ref="I44:N44" si="9">SUM(I23:I43)</f>
        <v>52667</v>
      </c>
      <c r="J44" s="181">
        <f t="shared" si="9"/>
        <v>107847</v>
      </c>
      <c r="K44" s="181">
        <f t="shared" si="9"/>
        <v>48559</v>
      </c>
      <c r="L44" s="181">
        <f t="shared" si="9"/>
        <v>376717</v>
      </c>
      <c r="M44" s="181">
        <f t="shared" si="9"/>
        <v>448824</v>
      </c>
      <c r="N44" s="181">
        <f t="shared" si="9"/>
        <v>286789</v>
      </c>
      <c r="O44" s="181">
        <f t="shared" ref="O44:AN44" si="10">SUM(O23:O43)</f>
        <v>0</v>
      </c>
      <c r="P44" s="181">
        <f t="shared" si="10"/>
        <v>0</v>
      </c>
      <c r="Q44" s="181">
        <f t="shared" si="10"/>
        <v>0</v>
      </c>
      <c r="R44" s="181">
        <f t="shared" si="10"/>
        <v>0</v>
      </c>
      <c r="S44" s="181">
        <f t="shared" si="10"/>
        <v>0</v>
      </c>
      <c r="T44" s="181">
        <f t="shared" si="10"/>
        <v>0</v>
      </c>
      <c r="U44" s="181">
        <f t="shared" si="10"/>
        <v>0</v>
      </c>
      <c r="V44" s="181">
        <f t="shared" si="10"/>
        <v>6433</v>
      </c>
      <c r="W44" s="181">
        <f t="shared" si="10"/>
        <v>24600</v>
      </c>
      <c r="X44" s="181">
        <f t="shared" si="10"/>
        <v>7893</v>
      </c>
      <c r="Y44" s="181">
        <f t="shared" si="10"/>
        <v>0</v>
      </c>
      <c r="Z44" s="181">
        <f t="shared" si="10"/>
        <v>12544</v>
      </c>
      <c r="AA44" s="181">
        <f t="shared" si="10"/>
        <v>12544</v>
      </c>
      <c r="AB44" s="181">
        <f t="shared" si="10"/>
        <v>0</v>
      </c>
      <c r="AC44" s="181">
        <f t="shared" si="10"/>
        <v>51543</v>
      </c>
      <c r="AD44" s="181">
        <f t="shared" si="10"/>
        <v>39500</v>
      </c>
      <c r="AE44" s="181">
        <f t="shared" si="10"/>
        <v>36214</v>
      </c>
      <c r="AF44" s="181">
        <f t="shared" si="10"/>
        <v>15066</v>
      </c>
      <c r="AG44" s="181">
        <f t="shared" si="10"/>
        <v>11464</v>
      </c>
      <c r="AH44" s="181">
        <f t="shared" si="10"/>
        <v>10228</v>
      </c>
      <c r="AI44" s="181">
        <f t="shared" si="10"/>
        <v>43101</v>
      </c>
      <c r="AJ44" s="181">
        <f t="shared" si="10"/>
        <v>32354</v>
      </c>
      <c r="AK44" s="181">
        <f t="shared" si="10"/>
        <v>30229</v>
      </c>
      <c r="AL44" s="181">
        <f t="shared" si="10"/>
        <v>70</v>
      </c>
      <c r="AM44" s="181">
        <f t="shared" si="10"/>
        <v>480</v>
      </c>
      <c r="AN44" s="181">
        <f t="shared" si="10"/>
        <v>410</v>
      </c>
    </row>
    <row r="45" spans="1:40">
      <c r="A45" s="189"/>
      <c r="B45" s="1152"/>
      <c r="C45" s="1144"/>
      <c r="D45" s="934"/>
      <c r="E45" s="935"/>
      <c r="F45" s="194"/>
      <c r="G45" s="194"/>
      <c r="H45" s="194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5"/>
      <c r="T45" s="195"/>
      <c r="U45" s="193"/>
      <c r="V45" s="194"/>
      <c r="W45" s="194"/>
      <c r="X45" s="194"/>
      <c r="Y45" s="192"/>
      <c r="Z45" s="195"/>
      <c r="AA45" s="195"/>
      <c r="AB45" s="195"/>
      <c r="AC45" s="191"/>
      <c r="AD45" s="194"/>
      <c r="AE45" s="194"/>
      <c r="AF45" s="192"/>
      <c r="AG45" s="192"/>
      <c r="AH45" s="192"/>
      <c r="AI45" s="192"/>
      <c r="AJ45" s="195"/>
      <c r="AK45" s="195"/>
      <c r="AL45" s="192"/>
      <c r="AM45" s="464"/>
      <c r="AN45" s="193"/>
    </row>
    <row r="46" spans="1:40">
      <c r="A46" s="373">
        <v>1</v>
      </c>
      <c r="B46" s="1147" t="s">
        <v>255</v>
      </c>
      <c r="C46" s="666">
        <f t="shared" si="6"/>
        <v>29460</v>
      </c>
      <c r="D46" s="203">
        <f t="shared" si="7"/>
        <v>29474</v>
      </c>
      <c r="E46" s="936">
        <f t="shared" si="8"/>
        <v>6956</v>
      </c>
      <c r="F46" s="208"/>
      <c r="G46" s="203"/>
      <c r="H46" s="203"/>
      <c r="I46" s="203"/>
      <c r="J46" s="203"/>
      <c r="K46" s="203"/>
      <c r="L46" s="203"/>
      <c r="M46" s="203"/>
      <c r="N46" s="203"/>
      <c r="O46" s="192"/>
      <c r="P46" s="192"/>
      <c r="Q46" s="192"/>
      <c r="R46" s="192"/>
      <c r="S46" s="195"/>
      <c r="T46" s="195"/>
      <c r="U46" s="193"/>
      <c r="V46" s="194"/>
      <c r="W46" s="194"/>
      <c r="X46" s="194"/>
      <c r="Y46" s="192"/>
      <c r="Z46" s="195"/>
      <c r="AA46" s="195"/>
      <c r="AB46" s="195"/>
      <c r="AC46" s="202">
        <v>10504</v>
      </c>
      <c r="AD46" s="203">
        <v>10515</v>
      </c>
      <c r="AE46" s="203">
        <v>3240</v>
      </c>
      <c r="AF46" s="203">
        <v>3524</v>
      </c>
      <c r="AG46" s="203">
        <v>3527</v>
      </c>
      <c r="AH46" s="203">
        <v>876</v>
      </c>
      <c r="AI46" s="203">
        <v>15432</v>
      </c>
      <c r="AJ46" s="203">
        <v>15432</v>
      </c>
      <c r="AK46" s="203">
        <v>2840</v>
      </c>
      <c r="AL46" s="203">
        <v>0</v>
      </c>
      <c r="AM46" s="203">
        <v>0</v>
      </c>
      <c r="AN46" s="204">
        <v>0</v>
      </c>
    </row>
    <row r="47" spans="1:40">
      <c r="A47" s="373">
        <v>2</v>
      </c>
      <c r="B47" s="1147" t="s">
        <v>478</v>
      </c>
      <c r="C47" s="666">
        <f t="shared" si="6"/>
        <v>1118</v>
      </c>
      <c r="D47" s="203">
        <f t="shared" si="7"/>
        <v>1118</v>
      </c>
      <c r="E47" s="936">
        <f t="shared" si="8"/>
        <v>223</v>
      </c>
      <c r="F47" s="208">
        <v>492</v>
      </c>
      <c r="G47" s="203">
        <v>492</v>
      </c>
      <c r="H47" s="203">
        <v>152</v>
      </c>
      <c r="I47" s="203">
        <v>145</v>
      </c>
      <c r="J47" s="203">
        <v>145</v>
      </c>
      <c r="K47" s="203">
        <v>41</v>
      </c>
      <c r="L47" s="203">
        <v>481</v>
      </c>
      <c r="M47" s="203">
        <v>481</v>
      </c>
      <c r="N47" s="203">
        <v>30</v>
      </c>
      <c r="O47" s="192"/>
      <c r="P47" s="192"/>
      <c r="Q47" s="192"/>
      <c r="R47" s="192"/>
      <c r="S47" s="195"/>
      <c r="T47" s="195"/>
      <c r="U47" s="193"/>
      <c r="V47" s="194"/>
      <c r="W47" s="194"/>
      <c r="X47" s="194"/>
      <c r="Y47" s="192"/>
      <c r="Z47" s="195"/>
      <c r="AA47" s="195"/>
      <c r="AB47" s="195"/>
      <c r="AC47" s="202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4"/>
    </row>
    <row r="48" spans="1:40">
      <c r="A48" s="373">
        <v>3</v>
      </c>
      <c r="B48" s="1147" t="s">
        <v>185</v>
      </c>
      <c r="C48" s="666">
        <f t="shared" si="6"/>
        <v>2711</v>
      </c>
      <c r="D48" s="203">
        <f t="shared" si="7"/>
        <v>2723</v>
      </c>
      <c r="E48" s="936">
        <f t="shared" si="8"/>
        <v>420</v>
      </c>
      <c r="F48" s="208">
        <v>1629</v>
      </c>
      <c r="G48" s="203">
        <v>1639</v>
      </c>
      <c r="H48" s="203">
        <v>330</v>
      </c>
      <c r="I48" s="203">
        <v>566</v>
      </c>
      <c r="J48" s="203">
        <v>568</v>
      </c>
      <c r="K48" s="203">
        <v>89</v>
      </c>
      <c r="L48" s="203">
        <v>516</v>
      </c>
      <c r="M48" s="203">
        <v>516</v>
      </c>
      <c r="N48" s="203">
        <v>1</v>
      </c>
      <c r="O48" s="192"/>
      <c r="P48" s="192"/>
      <c r="Q48" s="192"/>
      <c r="R48" s="192"/>
      <c r="S48" s="195"/>
      <c r="T48" s="195"/>
      <c r="U48" s="193"/>
      <c r="V48" s="194"/>
      <c r="W48" s="194"/>
      <c r="X48" s="194"/>
      <c r="Y48" s="192"/>
      <c r="Z48" s="195"/>
      <c r="AA48" s="195"/>
      <c r="AB48" s="195"/>
      <c r="AC48" s="202"/>
      <c r="AD48" s="203"/>
      <c r="AE48" s="203"/>
      <c r="AF48" s="203"/>
      <c r="AG48" s="203"/>
      <c r="AH48" s="203"/>
      <c r="AI48" s="203"/>
      <c r="AJ48" s="203"/>
      <c r="AK48" s="203"/>
      <c r="AL48" s="203"/>
      <c r="AM48" s="203"/>
      <c r="AN48" s="204"/>
    </row>
    <row r="49" spans="1:40">
      <c r="A49" s="373">
        <v>4</v>
      </c>
      <c r="B49" s="1147" t="s">
        <v>183</v>
      </c>
      <c r="C49" s="666">
        <f t="shared" si="6"/>
        <v>4449</v>
      </c>
      <c r="D49" s="203">
        <f t="shared" si="7"/>
        <v>4449</v>
      </c>
      <c r="E49" s="936">
        <f t="shared" si="8"/>
        <v>981</v>
      </c>
      <c r="F49" s="208">
        <v>524</v>
      </c>
      <c r="G49" s="203">
        <v>524</v>
      </c>
      <c r="H49" s="203">
        <v>137</v>
      </c>
      <c r="I49" s="203">
        <v>171</v>
      </c>
      <c r="J49" s="203">
        <v>171</v>
      </c>
      <c r="K49" s="203">
        <v>37</v>
      </c>
      <c r="L49" s="203">
        <v>3754</v>
      </c>
      <c r="M49" s="203">
        <v>3754</v>
      </c>
      <c r="N49" s="203">
        <v>807</v>
      </c>
      <c r="O49" s="192"/>
      <c r="P49" s="192"/>
      <c r="Q49" s="192"/>
      <c r="R49" s="192"/>
      <c r="S49" s="195"/>
      <c r="T49" s="195"/>
      <c r="U49" s="193"/>
      <c r="V49" s="194"/>
      <c r="W49" s="194"/>
      <c r="X49" s="194"/>
      <c r="Y49" s="192"/>
      <c r="Z49" s="195"/>
      <c r="AA49" s="195"/>
      <c r="AB49" s="195"/>
      <c r="AC49" s="202"/>
      <c r="AD49" s="203"/>
      <c r="AE49" s="203"/>
      <c r="AF49" s="203"/>
      <c r="AG49" s="203"/>
      <c r="AH49" s="203"/>
      <c r="AI49" s="203"/>
      <c r="AJ49" s="203"/>
      <c r="AK49" s="203"/>
      <c r="AL49" s="203"/>
      <c r="AM49" s="203"/>
      <c r="AN49" s="204"/>
    </row>
    <row r="50" spans="1:40">
      <c r="A50" s="373">
        <v>5</v>
      </c>
      <c r="B50" s="1150" t="s">
        <v>604</v>
      </c>
      <c r="C50" s="666">
        <f t="shared" si="6"/>
        <v>2800</v>
      </c>
      <c r="D50" s="203">
        <f t="shared" si="7"/>
        <v>2800</v>
      </c>
      <c r="E50" s="936">
        <f t="shared" si="8"/>
        <v>719</v>
      </c>
      <c r="F50" s="208">
        <v>486</v>
      </c>
      <c r="G50" s="203">
        <v>486</v>
      </c>
      <c r="H50" s="203">
        <v>23</v>
      </c>
      <c r="I50" s="203">
        <v>150</v>
      </c>
      <c r="J50" s="203">
        <v>150</v>
      </c>
      <c r="K50" s="203">
        <v>18</v>
      </c>
      <c r="L50" s="203">
        <v>2164</v>
      </c>
      <c r="M50" s="203">
        <v>2164</v>
      </c>
      <c r="N50" s="203">
        <v>678</v>
      </c>
      <c r="O50" s="192"/>
      <c r="P50" s="192"/>
      <c r="Q50" s="192"/>
      <c r="R50" s="192"/>
      <c r="S50" s="195"/>
      <c r="T50" s="195"/>
      <c r="U50" s="193"/>
      <c r="V50" s="194"/>
      <c r="W50" s="194"/>
      <c r="X50" s="194"/>
      <c r="Y50" s="192"/>
      <c r="Z50" s="195"/>
      <c r="AA50" s="195"/>
      <c r="AB50" s="195"/>
      <c r="AC50" s="202"/>
      <c r="AD50" s="203"/>
      <c r="AE50" s="203"/>
      <c r="AF50" s="203"/>
      <c r="AG50" s="203"/>
      <c r="AH50" s="203"/>
      <c r="AI50" s="203"/>
      <c r="AJ50" s="203"/>
      <c r="AK50" s="203"/>
      <c r="AL50" s="203"/>
      <c r="AM50" s="203"/>
      <c r="AN50" s="204"/>
    </row>
    <row r="51" spans="1:40">
      <c r="A51" s="373">
        <v>6</v>
      </c>
      <c r="B51" s="1147" t="s">
        <v>256</v>
      </c>
      <c r="C51" s="666">
        <f t="shared" si="6"/>
        <v>4085</v>
      </c>
      <c r="D51" s="203">
        <f t="shared" si="7"/>
        <v>4085</v>
      </c>
      <c r="E51" s="936">
        <f t="shared" si="8"/>
        <v>562</v>
      </c>
      <c r="F51" s="208">
        <v>2024</v>
      </c>
      <c r="G51" s="203">
        <v>2024</v>
      </c>
      <c r="H51" s="203">
        <v>442</v>
      </c>
      <c r="I51" s="203">
        <v>611</v>
      </c>
      <c r="J51" s="203">
        <v>611</v>
      </c>
      <c r="K51" s="203">
        <v>120</v>
      </c>
      <c r="L51" s="203">
        <v>1450</v>
      </c>
      <c r="M51" s="203">
        <v>1450</v>
      </c>
      <c r="N51" s="203">
        <v>0</v>
      </c>
      <c r="O51" s="192"/>
      <c r="P51" s="192"/>
      <c r="Q51" s="192"/>
      <c r="R51" s="192"/>
      <c r="S51" s="195"/>
      <c r="T51" s="195"/>
      <c r="U51" s="193"/>
      <c r="V51" s="194"/>
      <c r="W51" s="194"/>
      <c r="X51" s="194"/>
      <c r="Y51" s="192"/>
      <c r="Z51" s="195"/>
      <c r="AA51" s="195"/>
      <c r="AB51" s="195"/>
      <c r="AC51" s="202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4"/>
    </row>
    <row r="52" spans="1:40">
      <c r="A52" s="373">
        <v>7</v>
      </c>
      <c r="B52" s="1147" t="s">
        <v>262</v>
      </c>
      <c r="C52" s="666">
        <f t="shared" si="6"/>
        <v>3470</v>
      </c>
      <c r="D52" s="203">
        <f t="shared" si="7"/>
        <v>3473</v>
      </c>
      <c r="E52" s="936">
        <f t="shared" si="8"/>
        <v>382</v>
      </c>
      <c r="F52" s="208"/>
      <c r="G52" s="203"/>
      <c r="H52" s="203"/>
      <c r="I52" s="203"/>
      <c r="J52" s="203"/>
      <c r="K52" s="203"/>
      <c r="L52" s="203"/>
      <c r="M52" s="203"/>
      <c r="N52" s="203"/>
      <c r="O52" s="192"/>
      <c r="P52" s="192"/>
      <c r="Q52" s="192"/>
      <c r="R52" s="192"/>
      <c r="S52" s="195"/>
      <c r="T52" s="195"/>
      <c r="U52" s="193"/>
      <c r="V52" s="194"/>
      <c r="W52" s="194"/>
      <c r="X52" s="194"/>
      <c r="Y52" s="192"/>
      <c r="Z52" s="195"/>
      <c r="AA52" s="195"/>
      <c r="AB52" s="195"/>
      <c r="AC52" s="202">
        <v>2100</v>
      </c>
      <c r="AD52" s="203">
        <v>2102</v>
      </c>
      <c r="AE52" s="203">
        <v>301</v>
      </c>
      <c r="AF52" s="203">
        <v>441</v>
      </c>
      <c r="AG52" s="203">
        <v>442</v>
      </c>
      <c r="AH52" s="203">
        <v>81</v>
      </c>
      <c r="AI52" s="203">
        <v>929</v>
      </c>
      <c r="AJ52" s="203">
        <v>929</v>
      </c>
      <c r="AK52" s="203">
        <v>0</v>
      </c>
      <c r="AL52" s="203">
        <v>0</v>
      </c>
      <c r="AM52" s="203">
        <v>0</v>
      </c>
      <c r="AN52" s="204">
        <v>0</v>
      </c>
    </row>
    <row r="53" spans="1:40" ht="13.5" thickBot="1">
      <c r="A53" s="376"/>
      <c r="B53" s="1153"/>
      <c r="C53" s="1145"/>
      <c r="D53" s="937"/>
      <c r="E53" s="938"/>
      <c r="F53" s="907"/>
      <c r="G53" s="907"/>
      <c r="H53" s="907"/>
      <c r="I53" s="908"/>
      <c r="J53" s="908"/>
      <c r="K53" s="908"/>
      <c r="L53" s="908"/>
      <c r="M53" s="908"/>
      <c r="N53" s="908"/>
      <c r="O53" s="908"/>
      <c r="P53" s="908"/>
      <c r="Q53" s="908"/>
      <c r="R53" s="908"/>
      <c r="S53" s="909"/>
      <c r="T53" s="909"/>
      <c r="U53" s="910"/>
      <c r="V53" s="907"/>
      <c r="W53" s="907"/>
      <c r="X53" s="907"/>
      <c r="Y53" s="908"/>
      <c r="Z53" s="909"/>
      <c r="AA53" s="909"/>
      <c r="AB53" s="909"/>
      <c r="AC53" s="906"/>
      <c r="AD53" s="907"/>
      <c r="AE53" s="907"/>
      <c r="AF53" s="908"/>
      <c r="AG53" s="908"/>
      <c r="AH53" s="908"/>
      <c r="AI53" s="908"/>
      <c r="AJ53" s="909"/>
      <c r="AK53" s="909"/>
      <c r="AL53" s="908"/>
      <c r="AM53" s="792"/>
      <c r="AN53" s="910"/>
    </row>
    <row r="54" spans="1:40" ht="13.5" thickBot="1">
      <c r="A54" s="179"/>
      <c r="B54" s="1149" t="s">
        <v>609</v>
      </c>
      <c r="C54" s="1146">
        <f>SUM(C46:C53)</f>
        <v>48093</v>
      </c>
      <c r="D54" s="933">
        <f t="shared" ref="D54:Q54" si="11">SUM(D46:D53)</f>
        <v>48122</v>
      </c>
      <c r="E54" s="933">
        <f t="shared" si="11"/>
        <v>10243</v>
      </c>
      <c r="F54" s="181">
        <f t="shared" si="11"/>
        <v>5155</v>
      </c>
      <c r="G54" s="181">
        <f t="shared" si="11"/>
        <v>5165</v>
      </c>
      <c r="H54" s="181">
        <f t="shared" si="11"/>
        <v>1084</v>
      </c>
      <c r="I54" s="181">
        <f t="shared" si="11"/>
        <v>1643</v>
      </c>
      <c r="J54" s="181">
        <f t="shared" si="11"/>
        <v>1645</v>
      </c>
      <c r="K54" s="181">
        <f t="shared" si="11"/>
        <v>305</v>
      </c>
      <c r="L54" s="181">
        <f t="shared" si="11"/>
        <v>8365</v>
      </c>
      <c r="M54" s="181">
        <f t="shared" si="11"/>
        <v>8365</v>
      </c>
      <c r="N54" s="181">
        <f t="shared" si="11"/>
        <v>1516</v>
      </c>
      <c r="O54" s="181">
        <f t="shared" si="11"/>
        <v>0</v>
      </c>
      <c r="P54" s="181">
        <f t="shared" si="11"/>
        <v>0</v>
      </c>
      <c r="Q54" s="181">
        <f t="shared" si="11"/>
        <v>0</v>
      </c>
      <c r="R54" s="181">
        <f t="shared" ref="R54:AN54" si="12">SUM(R46:R53)</f>
        <v>0</v>
      </c>
      <c r="S54" s="181">
        <f t="shared" si="12"/>
        <v>0</v>
      </c>
      <c r="T54" s="181">
        <f t="shared" si="12"/>
        <v>0</v>
      </c>
      <c r="U54" s="181">
        <f t="shared" si="12"/>
        <v>0</v>
      </c>
      <c r="V54" s="181">
        <f t="shared" si="12"/>
        <v>0</v>
      </c>
      <c r="W54" s="181">
        <f t="shared" si="12"/>
        <v>0</v>
      </c>
      <c r="X54" s="181">
        <f t="shared" si="12"/>
        <v>0</v>
      </c>
      <c r="Y54" s="181">
        <f t="shared" si="12"/>
        <v>0</v>
      </c>
      <c r="Z54" s="181">
        <f t="shared" si="12"/>
        <v>0</v>
      </c>
      <c r="AA54" s="181">
        <f t="shared" si="12"/>
        <v>0</v>
      </c>
      <c r="AB54" s="181">
        <f t="shared" si="12"/>
        <v>0</v>
      </c>
      <c r="AC54" s="181">
        <f t="shared" si="12"/>
        <v>12604</v>
      </c>
      <c r="AD54" s="181">
        <f t="shared" si="12"/>
        <v>12617</v>
      </c>
      <c r="AE54" s="181">
        <f t="shared" si="12"/>
        <v>3541</v>
      </c>
      <c r="AF54" s="181">
        <f t="shared" si="12"/>
        <v>3965</v>
      </c>
      <c r="AG54" s="181">
        <f t="shared" si="12"/>
        <v>3969</v>
      </c>
      <c r="AH54" s="181">
        <f t="shared" si="12"/>
        <v>957</v>
      </c>
      <c r="AI54" s="181">
        <f t="shared" si="12"/>
        <v>16361</v>
      </c>
      <c r="AJ54" s="181">
        <f t="shared" si="12"/>
        <v>16361</v>
      </c>
      <c r="AK54" s="181">
        <f t="shared" si="12"/>
        <v>2840</v>
      </c>
      <c r="AL54" s="181">
        <f t="shared" si="12"/>
        <v>0</v>
      </c>
      <c r="AM54" s="181">
        <f t="shared" si="12"/>
        <v>0</v>
      </c>
      <c r="AN54" s="181">
        <f t="shared" si="12"/>
        <v>0</v>
      </c>
    </row>
    <row r="55" spans="1:40">
      <c r="A55" s="189"/>
      <c r="B55" s="1152"/>
      <c r="C55" s="1142"/>
      <c r="D55" s="424"/>
      <c r="E55" s="424"/>
      <c r="F55" s="191"/>
      <c r="G55" s="194"/>
      <c r="H55" s="194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5"/>
      <c r="T55" s="195"/>
      <c r="U55" s="193"/>
      <c r="V55" s="194"/>
      <c r="W55" s="194"/>
      <c r="X55" s="194"/>
      <c r="Y55" s="192"/>
      <c r="Z55" s="195"/>
      <c r="AA55" s="195"/>
      <c r="AB55" s="195"/>
      <c r="AC55" s="191"/>
      <c r="AD55" s="194"/>
      <c r="AE55" s="194"/>
      <c r="AF55" s="192"/>
      <c r="AG55" s="192"/>
      <c r="AH55" s="192"/>
      <c r="AI55" s="192"/>
      <c r="AJ55" s="195"/>
      <c r="AK55" s="195"/>
      <c r="AL55" s="192"/>
      <c r="AM55" s="464"/>
      <c r="AN55" s="193"/>
    </row>
    <row r="56" spans="1:40">
      <c r="A56" s="196" t="s">
        <v>72</v>
      </c>
      <c r="B56" s="1147" t="s">
        <v>270</v>
      </c>
      <c r="C56" s="936">
        <f>SUM(F56+I56+L56+O56+R56+U56+V56+Y56+AB56+AC56+AF56+AI56+AL56)</f>
        <v>58632</v>
      </c>
      <c r="D56" s="421">
        <f>SUM(G56+J56+M56+P56+S56+U56+W56+Y56+AB56+AD56+AG56+AJ56+AM56)</f>
        <v>37894</v>
      </c>
      <c r="E56" s="421">
        <f>SUM(H56+K56+N56+Q56+T56+X56+AE56+AH56+AK56+AN56)</f>
        <v>37645</v>
      </c>
      <c r="F56" s="197">
        <v>31485</v>
      </c>
      <c r="G56" s="425">
        <v>19382</v>
      </c>
      <c r="H56" s="425">
        <v>19247</v>
      </c>
      <c r="I56" s="198">
        <v>9097</v>
      </c>
      <c r="J56" s="198">
        <v>5642</v>
      </c>
      <c r="K56" s="198">
        <v>5642</v>
      </c>
      <c r="L56" s="198">
        <v>11849</v>
      </c>
      <c r="M56" s="198">
        <v>7990</v>
      </c>
      <c r="N56" s="198">
        <v>7903</v>
      </c>
      <c r="O56" s="199"/>
      <c r="P56" s="199"/>
      <c r="Q56" s="199"/>
      <c r="R56" s="199"/>
      <c r="S56" s="166">
        <v>368</v>
      </c>
      <c r="T56" s="166">
        <v>368</v>
      </c>
      <c r="U56" s="200"/>
      <c r="V56" s="198">
        <v>6201</v>
      </c>
      <c r="W56" s="198">
        <v>4512</v>
      </c>
      <c r="X56" s="198">
        <v>4485</v>
      </c>
      <c r="Y56" s="199"/>
      <c r="Z56" s="166"/>
      <c r="AA56" s="166"/>
      <c r="AB56" s="166"/>
      <c r="AC56" s="201"/>
      <c r="AD56" s="439"/>
      <c r="AE56" s="439"/>
      <c r="AF56" s="199"/>
      <c r="AG56" s="199"/>
      <c r="AH56" s="199"/>
      <c r="AI56" s="199"/>
      <c r="AJ56" s="166"/>
      <c r="AK56" s="166"/>
      <c r="AL56" s="199"/>
      <c r="AM56" s="1090"/>
      <c r="AN56" s="200"/>
    </row>
    <row r="57" spans="1:40">
      <c r="A57" s="196" t="s">
        <v>80</v>
      </c>
      <c r="B57" s="1147" t="s">
        <v>271</v>
      </c>
      <c r="C57" s="936">
        <f>SUM(F57+I57+L57+O57+R57+U57+V57+Y57+AB57+AC57+AF57+AI57+AL57)</f>
        <v>19582</v>
      </c>
      <c r="D57" s="421">
        <f>SUM(G57+J57+M57+P57+S57+U57+W57+Y57+AB57+AD57+AG57+AJ57+AM57)</f>
        <v>28125</v>
      </c>
      <c r="E57" s="421">
        <f>SUM(H57+K57+N57+Q57+T57+X57+AE57+AH57+AK57+AN57)</f>
        <v>19859</v>
      </c>
      <c r="F57" s="202">
        <v>13814</v>
      </c>
      <c r="G57" s="208">
        <v>14340</v>
      </c>
      <c r="H57" s="208">
        <v>10393</v>
      </c>
      <c r="I57" s="203">
        <v>3880</v>
      </c>
      <c r="J57" s="203">
        <v>4009</v>
      </c>
      <c r="K57" s="203">
        <v>2971</v>
      </c>
      <c r="L57" s="203">
        <v>1609</v>
      </c>
      <c r="M57" s="203">
        <v>6756</v>
      </c>
      <c r="N57" s="203">
        <v>3533</v>
      </c>
      <c r="O57" s="203"/>
      <c r="P57" s="203"/>
      <c r="Q57" s="203"/>
      <c r="R57" s="203"/>
      <c r="S57" s="426"/>
      <c r="T57" s="426"/>
      <c r="U57" s="204"/>
      <c r="V57" s="366">
        <v>279</v>
      </c>
      <c r="W57" s="366">
        <v>3020</v>
      </c>
      <c r="X57" s="366">
        <v>2962</v>
      </c>
      <c r="Y57" s="205"/>
      <c r="Z57" s="206"/>
      <c r="AA57" s="206"/>
      <c r="AB57" s="206"/>
      <c r="AC57" s="202"/>
      <c r="AD57" s="208"/>
      <c r="AE57" s="208"/>
      <c r="AF57" s="203"/>
      <c r="AG57" s="203"/>
      <c r="AH57" s="203"/>
      <c r="AI57" s="203"/>
      <c r="AJ57" s="426"/>
      <c r="AK57" s="426"/>
      <c r="AL57" s="205"/>
      <c r="AM57" s="666"/>
      <c r="AN57" s="204"/>
    </row>
    <row r="58" spans="1:40">
      <c r="A58" s="196" t="s">
        <v>86</v>
      </c>
      <c r="B58" s="1147" t="s">
        <v>272</v>
      </c>
      <c r="C58" s="936">
        <f>SUM(F58+I58+L58+O58+R58+U58+V58+Y58+AB58+AC58+AF58+AI58+AL58)</f>
        <v>451105</v>
      </c>
      <c r="D58" s="421">
        <f>SUM(G58+J58+M58+P58+S58+U58+W58+Y58+AB58+AD58+AG58+AJ58+AM58)</f>
        <v>494108</v>
      </c>
      <c r="E58" s="421">
        <f>SUM(H58+K58+N58+Q58+T58+X58+AE58+AH58+AK58+AN58)</f>
        <v>362601</v>
      </c>
      <c r="F58" s="202">
        <v>208796</v>
      </c>
      <c r="G58" s="208">
        <v>192047</v>
      </c>
      <c r="H58" s="208">
        <v>132358</v>
      </c>
      <c r="I58" s="203">
        <v>62409</v>
      </c>
      <c r="J58" s="203">
        <v>58199</v>
      </c>
      <c r="K58" s="203">
        <v>38475</v>
      </c>
      <c r="L58" s="203">
        <v>174800</v>
      </c>
      <c r="M58" s="203">
        <v>238312</v>
      </c>
      <c r="N58" s="203">
        <v>187982</v>
      </c>
      <c r="O58" s="203"/>
      <c r="P58" s="203"/>
      <c r="Q58" s="203"/>
      <c r="R58" s="203"/>
      <c r="S58" s="426"/>
      <c r="T58" s="426"/>
      <c r="U58" s="204"/>
      <c r="V58" s="208">
        <v>5100</v>
      </c>
      <c r="W58" s="208">
        <v>5550</v>
      </c>
      <c r="X58" s="208">
        <v>3786</v>
      </c>
      <c r="Y58" s="205"/>
      <c r="Z58" s="206"/>
      <c r="AA58" s="206"/>
      <c r="AB58" s="206"/>
      <c r="AC58" s="202"/>
      <c r="AD58" s="208"/>
      <c r="AE58" s="208"/>
      <c r="AF58" s="203"/>
      <c r="AG58" s="203"/>
      <c r="AH58" s="203"/>
      <c r="AI58" s="203"/>
      <c r="AJ58" s="426"/>
      <c r="AK58" s="426"/>
      <c r="AL58" s="205"/>
      <c r="AM58" s="666"/>
      <c r="AN58" s="204"/>
    </row>
    <row r="59" spans="1:40" ht="13.5" thickBot="1">
      <c r="A59" s="189"/>
      <c r="B59" s="1154"/>
      <c r="C59" s="936"/>
      <c r="D59" s="421"/>
      <c r="E59" s="421"/>
      <c r="F59" s="167"/>
      <c r="G59" s="170"/>
      <c r="H59" s="170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71"/>
      <c r="T59" s="171"/>
      <c r="U59" s="169"/>
      <c r="V59" s="170"/>
      <c r="W59" s="170"/>
      <c r="X59" s="170"/>
      <c r="Y59" s="168"/>
      <c r="Z59" s="171"/>
      <c r="AA59" s="171"/>
      <c r="AB59" s="171"/>
      <c r="AC59" s="167"/>
      <c r="AD59" s="170"/>
      <c r="AE59" s="170"/>
      <c r="AF59" s="168"/>
      <c r="AG59" s="168"/>
      <c r="AH59" s="168"/>
      <c r="AI59" s="168"/>
      <c r="AJ59" s="171"/>
      <c r="AK59" s="171"/>
      <c r="AL59" s="168"/>
      <c r="AM59" s="460"/>
      <c r="AN59" s="169"/>
    </row>
    <row r="60" spans="1:40" ht="13.5" hidden="1" thickBot="1">
      <c r="A60" s="133"/>
      <c r="B60" s="1155"/>
      <c r="C60" s="936">
        <f>SUM(F60+I60+L60+O60+R60+U60+V60+Y60+AB60+AC60+AF60+AI60+AL60)</f>
        <v>0</v>
      </c>
      <c r="D60" s="421">
        <f>SUM(G60+J60+M60+P60+S60+U60+W60+Y60+AB60+AD60+AG60+AJ60+AM60)</f>
        <v>0</v>
      </c>
      <c r="E60" s="421">
        <f>SUM(H60+K60+N60+Q60+T60+X60+AE60+AH60+AK60+AN60)</f>
        <v>0</v>
      </c>
      <c r="F60" s="167"/>
      <c r="G60" s="170"/>
      <c r="H60" s="170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71"/>
      <c r="T60" s="171"/>
      <c r="U60" s="169"/>
      <c r="V60" s="170"/>
      <c r="W60" s="170"/>
      <c r="X60" s="170"/>
      <c r="Y60" s="168"/>
      <c r="Z60" s="171"/>
      <c r="AA60" s="171"/>
      <c r="AB60" s="171"/>
      <c r="AC60" s="167"/>
      <c r="AD60" s="170"/>
      <c r="AE60" s="170"/>
      <c r="AF60" s="168"/>
      <c r="AG60" s="168"/>
      <c r="AH60" s="168"/>
      <c r="AI60" s="168"/>
      <c r="AJ60" s="171"/>
      <c r="AK60" s="171"/>
      <c r="AL60" s="168"/>
      <c r="AM60" s="460"/>
      <c r="AN60" s="169"/>
    </row>
    <row r="61" spans="1:40" ht="13.5" hidden="1" thickBot="1">
      <c r="A61" s="133"/>
      <c r="B61" s="1155"/>
      <c r="C61" s="936">
        <f>SUM(F61+I61+L61+O61+R61+U61+V61+Y61+AB61+AC61+AF61+AI61+AL61)</f>
        <v>0</v>
      </c>
      <c r="D61" s="421">
        <f>SUM(G61+J61+M61+P61+S61+U61+W61+Y61+AB61+AD61+AG61+AJ61+AM61)</f>
        <v>0</v>
      </c>
      <c r="E61" s="421">
        <f>SUM(H61+K61+N61+Q61+T61+X61+AE61+AH61+AK61+AN61)</f>
        <v>0</v>
      </c>
      <c r="F61" s="167"/>
      <c r="G61" s="170"/>
      <c r="H61" s="170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71"/>
      <c r="T61" s="171"/>
      <c r="U61" s="169"/>
      <c r="V61" s="170"/>
      <c r="W61" s="170"/>
      <c r="X61" s="170"/>
      <c r="Y61" s="168"/>
      <c r="Z61" s="171"/>
      <c r="AA61" s="171"/>
      <c r="AB61" s="171"/>
      <c r="AC61" s="167"/>
      <c r="AD61" s="170"/>
      <c r="AE61" s="170"/>
      <c r="AF61" s="168"/>
      <c r="AG61" s="168"/>
      <c r="AH61" s="168"/>
      <c r="AI61" s="168"/>
      <c r="AJ61" s="171"/>
      <c r="AK61" s="171"/>
      <c r="AL61" s="168"/>
      <c r="AM61" s="460"/>
      <c r="AN61" s="169"/>
    </row>
    <row r="62" spans="1:40" ht="13.5" hidden="1" thickBot="1">
      <c r="A62" s="133"/>
      <c r="B62" s="1156"/>
      <c r="C62" s="1141">
        <f>SUM(F62+I62+L62+O62+R62+U62+V62+Y62+AB62+AC62+AF62+AI62+AL62)</f>
        <v>0</v>
      </c>
      <c r="D62" s="422">
        <f>SUM(G62+J62+M62+P62+S62+U62+W62+Y62+AB62+AD62+AG62+AJ62+AM62)</f>
        <v>0</v>
      </c>
      <c r="E62" s="422">
        <f>SUM(H62+K62+N62+Q62+T62+X62+AE62+AH62+AK62+AN62)</f>
        <v>0</v>
      </c>
      <c r="F62" s="174"/>
      <c r="G62" s="177"/>
      <c r="H62" s="177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8"/>
      <c r="T62" s="178"/>
      <c r="U62" s="176"/>
      <c r="V62" s="177"/>
      <c r="W62" s="177"/>
      <c r="X62" s="177"/>
      <c r="Y62" s="175"/>
      <c r="Z62" s="178"/>
      <c r="AA62" s="178"/>
      <c r="AB62" s="178"/>
      <c r="AC62" s="174"/>
      <c r="AD62" s="177"/>
      <c r="AE62" s="177"/>
      <c r="AF62" s="175"/>
      <c r="AG62" s="175"/>
      <c r="AH62" s="175"/>
      <c r="AI62" s="175"/>
      <c r="AJ62" s="178"/>
      <c r="AK62" s="178"/>
      <c r="AL62" s="175"/>
      <c r="AM62" s="463"/>
      <c r="AN62" s="176"/>
    </row>
    <row r="63" spans="1:40" ht="13.5" thickBot="1">
      <c r="A63" s="179"/>
      <c r="B63" s="1149" t="s">
        <v>273</v>
      </c>
      <c r="C63" s="665">
        <f>SUM(C21+C44+C56+C57+C58)</f>
        <v>2109486</v>
      </c>
      <c r="D63" s="423">
        <f>SUM(D21+D44+D54+D56+D57+D58)</f>
        <v>2257565</v>
      </c>
      <c r="E63" s="423">
        <f>SUM(E21+E44+E54+E56+E57+E58)</f>
        <v>1633390</v>
      </c>
      <c r="F63" s="423">
        <f t="shared" ref="F63:AN63" si="13">SUM(F21+F44+F54+F56+F57+F58)</f>
        <v>943542</v>
      </c>
      <c r="G63" s="423">
        <f t="shared" si="13"/>
        <v>933768</v>
      </c>
      <c r="H63" s="423">
        <f t="shared" si="13"/>
        <v>666646</v>
      </c>
      <c r="I63" s="423">
        <f t="shared" si="13"/>
        <v>277041</v>
      </c>
      <c r="J63" s="423">
        <f t="shared" si="13"/>
        <v>277406</v>
      </c>
      <c r="K63" s="423">
        <f t="shared" si="13"/>
        <v>196016</v>
      </c>
      <c r="L63" s="423">
        <f t="shared" si="13"/>
        <v>767421</v>
      </c>
      <c r="M63" s="423">
        <f t="shared" si="13"/>
        <v>864676</v>
      </c>
      <c r="N63" s="423">
        <f t="shared" si="13"/>
        <v>639895</v>
      </c>
      <c r="O63" s="423">
        <f t="shared" si="13"/>
        <v>0</v>
      </c>
      <c r="P63" s="423">
        <f t="shared" si="13"/>
        <v>0</v>
      </c>
      <c r="Q63" s="423">
        <f t="shared" si="13"/>
        <v>0</v>
      </c>
      <c r="R63" s="423">
        <f t="shared" si="13"/>
        <v>0</v>
      </c>
      <c r="S63" s="423">
        <f t="shared" si="13"/>
        <v>9152</v>
      </c>
      <c r="T63" s="423">
        <f t="shared" si="13"/>
        <v>9152</v>
      </c>
      <c r="U63" s="423">
        <f t="shared" si="13"/>
        <v>0</v>
      </c>
      <c r="V63" s="423">
        <f t="shared" si="13"/>
        <v>26865</v>
      </c>
      <c r="W63" s="423">
        <f t="shared" si="13"/>
        <v>43274</v>
      </c>
      <c r="X63" s="423">
        <f t="shared" si="13"/>
        <v>24718</v>
      </c>
      <c r="Y63" s="423">
        <f t="shared" si="13"/>
        <v>0</v>
      </c>
      <c r="Z63" s="423">
        <f t="shared" si="13"/>
        <v>12544</v>
      </c>
      <c r="AA63" s="423">
        <f t="shared" si="13"/>
        <v>12544</v>
      </c>
      <c r="AB63" s="423">
        <f t="shared" si="13"/>
        <v>0</v>
      </c>
      <c r="AC63" s="423">
        <f t="shared" si="13"/>
        <v>64147</v>
      </c>
      <c r="AD63" s="423">
        <f t="shared" si="13"/>
        <v>52117</v>
      </c>
      <c r="AE63" s="423">
        <f t="shared" si="13"/>
        <v>39755</v>
      </c>
      <c r="AF63" s="423">
        <f t="shared" si="13"/>
        <v>19031</v>
      </c>
      <c r="AG63" s="423">
        <f t="shared" si="13"/>
        <v>15433</v>
      </c>
      <c r="AH63" s="423">
        <f t="shared" si="13"/>
        <v>11185</v>
      </c>
      <c r="AI63" s="423">
        <f t="shared" si="13"/>
        <v>59462</v>
      </c>
      <c r="AJ63" s="423">
        <f t="shared" si="13"/>
        <v>48715</v>
      </c>
      <c r="AK63" s="423">
        <f t="shared" si="13"/>
        <v>33069</v>
      </c>
      <c r="AL63" s="423">
        <f t="shared" si="13"/>
        <v>70</v>
      </c>
      <c r="AM63" s="423">
        <f t="shared" si="13"/>
        <v>480</v>
      </c>
      <c r="AN63" s="423">
        <f t="shared" si="13"/>
        <v>410</v>
      </c>
    </row>
    <row r="64" spans="1:40"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126"/>
      <c r="AN64" s="126"/>
    </row>
    <row r="65" spans="2:40">
      <c r="B65" s="172"/>
      <c r="C65" s="211"/>
      <c r="D65" s="211"/>
      <c r="E65" s="211"/>
      <c r="F65" s="211"/>
      <c r="G65" s="209"/>
      <c r="H65" s="211"/>
      <c r="I65" s="211"/>
      <c r="J65" s="209"/>
      <c r="K65" s="211"/>
      <c r="L65" s="211"/>
      <c r="M65" s="209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126"/>
      <c r="AN65" s="126"/>
    </row>
    <row r="66" spans="2:40"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126"/>
      <c r="AN66" s="126"/>
    </row>
    <row r="67" spans="2:40">
      <c r="B67" s="172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126"/>
      <c r="AN67" s="126"/>
    </row>
    <row r="68" spans="2:40">
      <c r="B68" s="172"/>
      <c r="C68" s="211"/>
      <c r="D68" s="211"/>
      <c r="E68" s="211"/>
      <c r="F68" s="211"/>
      <c r="G68" s="211"/>
      <c r="H68" s="211"/>
      <c r="I68" s="211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/>
      <c r="AD68" s="211"/>
      <c r="AE68" s="211"/>
      <c r="AF68" s="211"/>
      <c r="AG68" s="211"/>
      <c r="AH68" s="211"/>
      <c r="AI68" s="211"/>
      <c r="AJ68" s="211"/>
      <c r="AK68" s="211"/>
      <c r="AL68" s="211"/>
      <c r="AM68" s="126"/>
      <c r="AN68" s="126"/>
    </row>
    <row r="69" spans="2:40">
      <c r="B69" s="172"/>
      <c r="C69" s="211"/>
      <c r="D69" s="211"/>
      <c r="E69" s="211"/>
      <c r="F69" s="211"/>
      <c r="G69" s="211"/>
      <c r="H69" s="211"/>
      <c r="I69" s="211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126"/>
      <c r="AN69" s="126"/>
    </row>
    <row r="70" spans="2:40"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126"/>
      <c r="AN70" s="126"/>
    </row>
    <row r="71" spans="2:40">
      <c r="C71" s="211"/>
      <c r="D71" s="211"/>
      <c r="E71" s="211"/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126"/>
      <c r="AN71" s="126"/>
    </row>
    <row r="72" spans="2:40">
      <c r="C72" s="211"/>
      <c r="D72" s="211"/>
      <c r="E72" s="211"/>
      <c r="F72" s="211"/>
      <c r="G72" s="211"/>
      <c r="H72" s="211"/>
      <c r="I72" s="211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126"/>
      <c r="AN72" s="126"/>
    </row>
    <row r="73" spans="2:40"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126"/>
      <c r="AN73" s="126"/>
    </row>
    <row r="74" spans="2:40">
      <c r="B74" s="172"/>
      <c r="C74" s="211"/>
      <c r="D74" s="211"/>
      <c r="E74" s="211"/>
      <c r="F74" s="211"/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126"/>
      <c r="AN74" s="126"/>
    </row>
    <row r="75" spans="2:40">
      <c r="C75" s="211"/>
      <c r="D75" s="211"/>
      <c r="E75" s="211"/>
      <c r="F75" s="211"/>
      <c r="G75" s="211"/>
      <c r="H75" s="211"/>
      <c r="I75" s="211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126"/>
      <c r="AN75" s="126"/>
    </row>
    <row r="76" spans="2:40">
      <c r="C76" s="211"/>
      <c r="D76" s="211"/>
      <c r="E76" s="211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1"/>
      <c r="AL76" s="211"/>
      <c r="AM76" s="126"/>
      <c r="AN76" s="126"/>
    </row>
    <row r="77" spans="2:40"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126"/>
      <c r="AN77" s="126"/>
    </row>
    <row r="78" spans="2:40"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126"/>
      <c r="AN78" s="126"/>
    </row>
    <row r="79" spans="2:40"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126"/>
      <c r="AN79" s="126"/>
    </row>
    <row r="80" spans="2:40"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126"/>
      <c r="AN80" s="126"/>
    </row>
    <row r="81" spans="3:40"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126"/>
      <c r="AN81" s="126"/>
    </row>
    <row r="82" spans="3:40">
      <c r="C82" s="211"/>
      <c r="D82" s="211"/>
      <c r="E82" s="211"/>
      <c r="F82" s="211"/>
      <c r="G82" s="211"/>
      <c r="H82" s="211"/>
      <c r="I82" s="211"/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126"/>
      <c r="AN82" s="126"/>
    </row>
    <row r="83" spans="3:40">
      <c r="C83" s="211"/>
      <c r="D83" s="211"/>
      <c r="E83" s="211"/>
      <c r="F83" s="211"/>
      <c r="G83" s="211"/>
      <c r="H83" s="211"/>
      <c r="I83" s="211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126"/>
      <c r="AN83" s="126"/>
    </row>
    <row r="84" spans="3:40"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126"/>
      <c r="AN84" s="126"/>
    </row>
    <row r="85" spans="3:40"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126"/>
      <c r="AN85" s="126"/>
    </row>
    <row r="86" spans="3:40"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126"/>
      <c r="AN86" s="126"/>
    </row>
    <row r="87" spans="3:40"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126"/>
      <c r="AN87" s="126"/>
    </row>
    <row r="88" spans="3:40"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126"/>
      <c r="AN88" s="126"/>
    </row>
    <row r="89" spans="3:40"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126"/>
      <c r="AN89" s="126"/>
    </row>
    <row r="90" spans="3:40"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126"/>
      <c r="AN90" s="126"/>
    </row>
    <row r="91" spans="3:40"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126"/>
      <c r="AN91" s="126"/>
    </row>
    <row r="92" spans="3:40"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126"/>
      <c r="AN92" s="126"/>
    </row>
    <row r="93" spans="3:40"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126"/>
      <c r="AN93" s="126"/>
    </row>
    <row r="94" spans="3:40"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126"/>
      <c r="AN94" s="126"/>
    </row>
    <row r="95" spans="3:40"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126"/>
      <c r="AN95" s="126"/>
    </row>
    <row r="96" spans="3:40"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126"/>
      <c r="AN96" s="126"/>
    </row>
    <row r="97" spans="3:40"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126"/>
      <c r="AN97" s="126"/>
    </row>
    <row r="98" spans="3:40"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126"/>
      <c r="AN98" s="126"/>
    </row>
    <row r="99" spans="3:40"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</row>
    <row r="100" spans="3:40"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126"/>
      <c r="AK100" s="126"/>
      <c r="AL100" s="126"/>
      <c r="AM100" s="126"/>
      <c r="AN100" s="126"/>
    </row>
    <row r="101" spans="3:40"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</row>
    <row r="102" spans="3:40"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126"/>
      <c r="AK102" s="126"/>
      <c r="AL102" s="126"/>
      <c r="AM102" s="126"/>
      <c r="AN102" s="126"/>
    </row>
    <row r="103" spans="3:40"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</row>
    <row r="104" spans="3:40"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126"/>
      <c r="AK104" s="126"/>
      <c r="AL104" s="126"/>
      <c r="AM104" s="126"/>
      <c r="AN104" s="126"/>
    </row>
    <row r="105" spans="3:40"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126"/>
      <c r="AK105" s="126"/>
      <c r="AL105" s="126"/>
      <c r="AM105" s="126"/>
      <c r="AN105" s="126"/>
    </row>
    <row r="106" spans="3:40"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126"/>
      <c r="AK106" s="126"/>
      <c r="AL106" s="126"/>
      <c r="AM106" s="126"/>
      <c r="AN106" s="126"/>
    </row>
    <row r="107" spans="3:40"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126"/>
      <c r="AK107" s="126"/>
      <c r="AL107" s="126"/>
      <c r="AM107" s="126"/>
      <c r="AN107" s="126"/>
    </row>
    <row r="108" spans="3:40"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126"/>
    </row>
    <row r="109" spans="3:40"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126"/>
    </row>
    <row r="110" spans="3:40"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126"/>
      <c r="AK110" s="126"/>
      <c r="AL110" s="126"/>
      <c r="AM110" s="126"/>
      <c r="AN110" s="126"/>
    </row>
    <row r="111" spans="3:40"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126"/>
      <c r="AK111" s="126"/>
      <c r="AL111" s="126"/>
      <c r="AM111" s="126"/>
      <c r="AN111" s="126"/>
    </row>
    <row r="112" spans="3:40"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126"/>
    </row>
    <row r="113" spans="3:40"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126"/>
    </row>
    <row r="114" spans="3:40"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  <c r="AK114" s="126"/>
      <c r="AL114" s="126"/>
      <c r="AM114" s="126"/>
      <c r="AN114" s="126"/>
    </row>
    <row r="115" spans="3:40"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</row>
    <row r="116" spans="3:40"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126"/>
    </row>
    <row r="117" spans="3:40"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126"/>
    </row>
    <row r="118" spans="3:40"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</row>
    <row r="119" spans="3:40"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126"/>
    </row>
    <row r="120" spans="3:40"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126"/>
    </row>
    <row r="121" spans="3:40"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</row>
    <row r="122" spans="3:40"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126"/>
    </row>
    <row r="123" spans="3:40"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  <c r="AK123" s="126"/>
      <c r="AL123" s="126"/>
      <c r="AM123" s="126"/>
      <c r="AN123" s="126"/>
    </row>
    <row r="124" spans="3:40"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</row>
    <row r="125" spans="3:40"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  <c r="AK125" s="126"/>
      <c r="AL125" s="126"/>
      <c r="AM125" s="126"/>
      <c r="AN125" s="126"/>
    </row>
    <row r="126" spans="3:40"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  <c r="AI126" s="126"/>
      <c r="AJ126" s="126"/>
      <c r="AK126" s="126"/>
      <c r="AL126" s="126"/>
      <c r="AM126" s="126"/>
      <c r="AN126" s="126"/>
    </row>
    <row r="127" spans="3:40"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6"/>
    </row>
    <row r="128" spans="3:40"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  <c r="AK128" s="126"/>
      <c r="AL128" s="126"/>
      <c r="AM128" s="126"/>
      <c r="AN128" s="126"/>
    </row>
    <row r="129" spans="3:40"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  <c r="AK129" s="126"/>
      <c r="AL129" s="126"/>
      <c r="AM129" s="126"/>
      <c r="AN129" s="126"/>
    </row>
    <row r="130" spans="3:40"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</row>
    <row r="131" spans="3:40"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</row>
    <row r="132" spans="3:40"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26"/>
      <c r="AH132" s="126"/>
      <c r="AI132" s="126"/>
      <c r="AJ132" s="126"/>
      <c r="AK132" s="126"/>
      <c r="AL132" s="126"/>
      <c r="AM132" s="126"/>
      <c r="AN132" s="126"/>
    </row>
    <row r="133" spans="3:40"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  <c r="AK133" s="126"/>
      <c r="AL133" s="126"/>
      <c r="AM133" s="126"/>
      <c r="AN133" s="126"/>
    </row>
    <row r="134" spans="3:40"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126"/>
      <c r="AD134" s="126"/>
      <c r="AE134" s="126"/>
      <c r="AF134" s="126"/>
      <c r="AG134" s="126"/>
      <c r="AH134" s="126"/>
      <c r="AI134" s="126"/>
      <c r="AJ134" s="126"/>
      <c r="AK134" s="126"/>
      <c r="AL134" s="126"/>
      <c r="AM134" s="126"/>
      <c r="AN134" s="126"/>
    </row>
    <row r="135" spans="3:40"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126"/>
      <c r="AH135" s="126"/>
      <c r="AI135" s="126"/>
      <c r="AJ135" s="126"/>
      <c r="AK135" s="126"/>
      <c r="AL135" s="126"/>
      <c r="AM135" s="126"/>
      <c r="AN135" s="126"/>
    </row>
    <row r="136" spans="3:40"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  <c r="AK136" s="126"/>
      <c r="AL136" s="126"/>
      <c r="AM136" s="126"/>
      <c r="AN136" s="126"/>
    </row>
    <row r="137" spans="3:40"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126"/>
      <c r="AJ137" s="126"/>
      <c r="AK137" s="126"/>
      <c r="AL137" s="126"/>
      <c r="AM137" s="126"/>
      <c r="AN137" s="126"/>
    </row>
    <row r="138" spans="3:40"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126"/>
      <c r="AH138" s="126"/>
      <c r="AI138" s="126"/>
      <c r="AJ138" s="126"/>
      <c r="AK138" s="126"/>
      <c r="AL138" s="126"/>
      <c r="AM138" s="126"/>
      <c r="AN138" s="126"/>
    </row>
    <row r="139" spans="3:40"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6"/>
      <c r="N139" s="126"/>
      <c r="O139" s="126"/>
      <c r="P139" s="126"/>
      <c r="Q139" s="126"/>
      <c r="R139" s="126"/>
      <c r="S139" s="126"/>
      <c r="T139" s="126"/>
      <c r="U139" s="126"/>
      <c r="V139" s="126"/>
      <c r="W139" s="126"/>
      <c r="X139" s="126"/>
      <c r="Y139" s="126"/>
      <c r="Z139" s="126"/>
      <c r="AA139" s="126"/>
      <c r="AB139" s="126"/>
      <c r="AC139" s="126"/>
      <c r="AD139" s="126"/>
      <c r="AE139" s="126"/>
      <c r="AF139" s="126"/>
      <c r="AG139" s="126"/>
      <c r="AH139" s="126"/>
      <c r="AI139" s="126"/>
      <c r="AJ139" s="126"/>
      <c r="AK139" s="126"/>
      <c r="AL139" s="126"/>
      <c r="AM139" s="126"/>
      <c r="AN139" s="126"/>
    </row>
  </sheetData>
  <mergeCells count="55">
    <mergeCell ref="Z11:Z12"/>
    <mergeCell ref="AA11:AA12"/>
    <mergeCell ref="Y10:AA10"/>
    <mergeCell ref="L10:N10"/>
    <mergeCell ref="L11:L12"/>
    <mergeCell ref="O10:Q10"/>
    <mergeCell ref="R10:T10"/>
    <mergeCell ref="O11:O12"/>
    <mergeCell ref="P11:P12"/>
    <mergeCell ref="Q11:Q12"/>
    <mergeCell ref="AL9:AN9"/>
    <mergeCell ref="F8:AB8"/>
    <mergeCell ref="AC8:AL8"/>
    <mergeCell ref="V9:AB9"/>
    <mergeCell ref="AC9:AI9"/>
    <mergeCell ref="F9:U9"/>
    <mergeCell ref="R11:R12"/>
    <mergeCell ref="S11:S12"/>
    <mergeCell ref="T11:T12"/>
    <mergeCell ref="C10:E10"/>
    <mergeCell ref="C11:C12"/>
    <mergeCell ref="D11:D12"/>
    <mergeCell ref="E11:E12"/>
    <mergeCell ref="F10:H10"/>
    <mergeCell ref="F11:F12"/>
    <mergeCell ref="G11:G12"/>
    <mergeCell ref="H11:H12"/>
    <mergeCell ref="V10:X10"/>
    <mergeCell ref="V11:V12"/>
    <mergeCell ref="W11:W12"/>
    <mergeCell ref="X11:X12"/>
    <mergeCell ref="I10:K10"/>
    <mergeCell ref="I11:I12"/>
    <mergeCell ref="J11:J12"/>
    <mergeCell ref="K11:K12"/>
    <mergeCell ref="M11:M12"/>
    <mergeCell ref="N11:N12"/>
    <mergeCell ref="AC10:AE10"/>
    <mergeCell ref="AF10:AH10"/>
    <mergeCell ref="AF11:AF12"/>
    <mergeCell ref="AG11:AG12"/>
    <mergeCell ref="AH11:AH12"/>
    <mergeCell ref="AC11:AC12"/>
    <mergeCell ref="Y11:Y12"/>
    <mergeCell ref="AB10:AB11"/>
    <mergeCell ref="AD11:AD12"/>
    <mergeCell ref="AE11:AE12"/>
    <mergeCell ref="AL10:AN10"/>
    <mergeCell ref="AL11:AL12"/>
    <mergeCell ref="AI10:AK10"/>
    <mergeCell ref="AI11:AI12"/>
    <mergeCell ref="AJ11:AJ12"/>
    <mergeCell ref="AK11:AK12"/>
    <mergeCell ref="AM11:AM12"/>
    <mergeCell ref="AN11:AN12"/>
  </mergeCells>
  <phoneticPr fontId="59" type="noConversion"/>
  <printOptions horizontalCentered="1"/>
  <pageMargins left="0.19685039370078741" right="0.19685039370078741" top="0.78740157480314965" bottom="0.19685039370078741" header="0.39370078740157483" footer="0"/>
  <pageSetup paperSize="8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R138"/>
  <sheetViews>
    <sheetView zoomScale="80" zoomScaleNormal="80" workbookViewId="0">
      <selection activeCell="AO51" sqref="AO51"/>
    </sheetView>
  </sheetViews>
  <sheetFormatPr defaultRowHeight="12.75"/>
  <cols>
    <col min="1" max="1" width="3.85546875" style="125" customWidth="1"/>
    <col min="2" max="2" width="47.85546875" style="125" customWidth="1"/>
    <col min="3" max="4" width="11.5703125" style="125" customWidth="1"/>
    <col min="5" max="8" width="10.7109375" style="125" customWidth="1"/>
    <col min="9" max="9" width="9.7109375" style="125" customWidth="1"/>
    <col min="10" max="10" width="10.140625" style="125" customWidth="1"/>
    <col min="11" max="11" width="10.42578125" style="125" customWidth="1"/>
    <col min="12" max="12" width="10.7109375" style="125" customWidth="1"/>
    <col min="13" max="13" width="11.7109375" style="125" customWidth="1"/>
    <col min="14" max="14" width="10.7109375" style="125" customWidth="1"/>
    <col min="15" max="15" width="9.42578125" style="125" customWidth="1"/>
    <col min="16" max="16" width="9.7109375" style="125" customWidth="1"/>
    <col min="17" max="18" width="10.7109375" style="125" customWidth="1"/>
    <col min="19" max="19" width="0" style="125" hidden="1" customWidth="1"/>
    <col min="20" max="20" width="9.7109375" style="125" customWidth="1"/>
    <col min="21" max="22" width="10.7109375" style="125" customWidth="1"/>
    <col min="23" max="23" width="9.85546875" style="125" customWidth="1"/>
    <col min="24" max="29" width="10.7109375" style="125" customWidth="1"/>
    <col min="30" max="30" width="8" style="125" customWidth="1"/>
    <col min="31" max="31" width="9.28515625" style="125" customWidth="1"/>
    <col min="32" max="32" width="11" style="125" customWidth="1"/>
    <col min="33" max="34" width="10.7109375" style="125" customWidth="1"/>
    <col min="35" max="36" width="10.140625" style="125" customWidth="1"/>
    <col min="37" max="37" width="7.7109375" style="125" customWidth="1"/>
    <col min="38" max="16384" width="9.140625" style="125"/>
  </cols>
  <sheetData>
    <row r="1" spans="1:44">
      <c r="AH1" s="212"/>
    </row>
    <row r="2" spans="1:44">
      <c r="AH2" s="212"/>
    </row>
    <row r="3" spans="1:44" s="446" customFormat="1">
      <c r="B3" s="428"/>
      <c r="C3" s="428"/>
      <c r="D3" s="428"/>
      <c r="E3" s="428"/>
      <c r="F3" s="428"/>
      <c r="G3" s="428"/>
      <c r="H3" s="428" t="s">
        <v>474</v>
      </c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  <c r="T3" s="428"/>
      <c r="U3" s="428"/>
      <c r="V3" s="428"/>
      <c r="W3" s="428"/>
      <c r="X3" s="428"/>
      <c r="Y3" s="428"/>
      <c r="Z3" s="428"/>
      <c r="AA3" s="428"/>
      <c r="AB3" s="428"/>
      <c r="AC3" s="428"/>
      <c r="AD3" s="428"/>
      <c r="AE3" s="428"/>
      <c r="AF3" s="428"/>
      <c r="AG3" s="428"/>
      <c r="AH3" s="428"/>
      <c r="AI3" s="428"/>
      <c r="AJ3" s="428"/>
      <c r="AK3" s="428"/>
      <c r="AL3" s="1084"/>
      <c r="AM3" s="1084"/>
      <c r="AN3" s="1084"/>
      <c r="AO3" s="1084"/>
      <c r="AP3" s="1084"/>
      <c r="AQ3" s="1084"/>
      <c r="AR3" s="1084"/>
    </row>
    <row r="4" spans="1:44" hidden="1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9"/>
    </row>
    <row r="5" spans="1:44">
      <c r="A5" s="127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 t="s">
        <v>274</v>
      </c>
      <c r="AF5" s="128"/>
      <c r="AG5" s="128"/>
      <c r="AH5" s="130"/>
      <c r="AI5" s="128"/>
      <c r="AJ5" s="129"/>
    </row>
    <row r="6" spans="1:44">
      <c r="A6" s="127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31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30"/>
      <c r="AI6" s="128" t="s">
        <v>241</v>
      </c>
      <c r="AJ6" s="129"/>
    </row>
    <row r="7" spans="1:44" ht="13.5" thickBot="1">
      <c r="A7" s="127"/>
      <c r="B7" s="128"/>
      <c r="C7" s="128"/>
      <c r="D7" s="430"/>
      <c r="E7" s="430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31"/>
      <c r="AI7" s="213"/>
      <c r="AJ7" s="214"/>
    </row>
    <row r="8" spans="1:44" ht="13.5" thickBot="1">
      <c r="A8" s="443"/>
      <c r="B8" s="931"/>
      <c r="C8" s="442"/>
      <c r="D8" s="213"/>
      <c r="E8" s="213"/>
      <c r="F8" s="1491" t="s">
        <v>242</v>
      </c>
      <c r="G8" s="1491"/>
      <c r="H8" s="1491"/>
      <c r="I8" s="1491"/>
      <c r="J8" s="1491"/>
      <c r="K8" s="1491"/>
      <c r="L8" s="1491"/>
      <c r="M8" s="1491"/>
      <c r="N8" s="1491"/>
      <c r="O8" s="1491"/>
      <c r="P8" s="1491"/>
      <c r="Q8" s="1491"/>
      <c r="R8" s="1491"/>
      <c r="S8" s="1492"/>
      <c r="T8" s="1492"/>
      <c r="U8" s="505"/>
      <c r="V8" s="505"/>
      <c r="W8" s="1493" t="s">
        <v>243</v>
      </c>
      <c r="X8" s="1494"/>
      <c r="Y8" s="1494"/>
      <c r="Z8" s="1494"/>
      <c r="AA8" s="1494"/>
      <c r="AB8" s="1494"/>
      <c r="AC8" s="1494"/>
      <c r="AD8" s="1494"/>
      <c r="AE8" s="1494"/>
      <c r="AF8" s="1495"/>
      <c r="AG8" s="1495"/>
      <c r="AH8" s="1496"/>
      <c r="AI8" s="783"/>
      <c r="AJ8" s="784"/>
    </row>
    <row r="9" spans="1:44" ht="13.5" thickBot="1">
      <c r="A9" s="148"/>
      <c r="B9" s="134"/>
      <c r="C9" s="443"/>
      <c r="D9" s="444"/>
      <c r="E9" s="445"/>
      <c r="F9" s="1485" t="s">
        <v>41</v>
      </c>
      <c r="G9" s="1497"/>
      <c r="H9" s="1497"/>
      <c r="I9" s="1497"/>
      <c r="J9" s="1497"/>
      <c r="K9" s="1497"/>
      <c r="L9" s="1497"/>
      <c r="M9" s="1497"/>
      <c r="N9" s="1497"/>
      <c r="O9" s="1497"/>
      <c r="P9" s="1497"/>
      <c r="Q9" s="1497"/>
      <c r="R9" s="1498"/>
      <c r="S9" s="918" t="s">
        <v>204</v>
      </c>
      <c r="T9" s="1517" t="s">
        <v>275</v>
      </c>
      <c r="U9" s="1518"/>
      <c r="V9" s="1519"/>
      <c r="W9" s="1526" t="s">
        <v>41</v>
      </c>
      <c r="X9" s="1527"/>
      <c r="Y9" s="1527"/>
      <c r="Z9" s="1527"/>
      <c r="AA9" s="1527"/>
      <c r="AB9" s="1527"/>
      <c r="AC9" s="1527"/>
      <c r="AD9" s="1527"/>
      <c r="AE9" s="1527"/>
      <c r="AF9" s="1527"/>
      <c r="AG9" s="1528"/>
      <c r="AH9" s="1499" t="s">
        <v>621</v>
      </c>
      <c r="AI9" s="1500"/>
      <c r="AJ9" s="1501"/>
    </row>
    <row r="10" spans="1:44" ht="12.75" customHeight="1" thickBot="1">
      <c r="A10" s="373"/>
      <c r="B10" s="136"/>
      <c r="C10" s="1473" t="s">
        <v>503</v>
      </c>
      <c r="D10" s="1474"/>
      <c r="E10" s="1475"/>
      <c r="F10" s="1456" t="s">
        <v>504</v>
      </c>
      <c r="G10" s="1454"/>
      <c r="H10" s="1506"/>
      <c r="I10" s="1456" t="s">
        <v>505</v>
      </c>
      <c r="J10" s="1510"/>
      <c r="K10" s="1511"/>
      <c r="L10" s="1510" t="s">
        <v>506</v>
      </c>
      <c r="M10" s="1510"/>
      <c r="N10" s="1510"/>
      <c r="O10" s="809" t="s">
        <v>234</v>
      </c>
      <c r="P10" s="1456" t="s">
        <v>507</v>
      </c>
      <c r="Q10" s="1454"/>
      <c r="R10" s="1506"/>
      <c r="S10" s="918" t="s">
        <v>619</v>
      </c>
      <c r="T10" s="1514" t="s">
        <v>523</v>
      </c>
      <c r="U10" s="1515"/>
      <c r="V10" s="1516"/>
      <c r="W10" s="1507" t="s">
        <v>504</v>
      </c>
      <c r="X10" s="1508"/>
      <c r="Y10" s="1509"/>
      <c r="Z10" s="379" t="s">
        <v>620</v>
      </c>
      <c r="AA10" s="1507" t="s">
        <v>623</v>
      </c>
      <c r="AB10" s="1524"/>
      <c r="AC10" s="1524"/>
      <c r="AD10" s="1524"/>
      <c r="AE10" s="1524"/>
      <c r="AF10" s="1524"/>
      <c r="AG10" s="1525"/>
      <c r="AH10" s="1507"/>
      <c r="AI10" s="1524"/>
      <c r="AJ10" s="1525"/>
    </row>
    <row r="11" spans="1:44" ht="12.75" customHeight="1">
      <c r="A11" s="216"/>
      <c r="B11" s="920" t="s">
        <v>244</v>
      </c>
      <c r="C11" s="1472" t="s">
        <v>497</v>
      </c>
      <c r="D11" s="1413" t="s">
        <v>587</v>
      </c>
      <c r="E11" s="1413" t="s">
        <v>588</v>
      </c>
      <c r="F11" s="1452" t="s">
        <v>497</v>
      </c>
      <c r="G11" s="1413" t="s">
        <v>587</v>
      </c>
      <c r="H11" s="1413" t="s">
        <v>588</v>
      </c>
      <c r="I11" s="1452" t="s">
        <v>497</v>
      </c>
      <c r="J11" s="1413" t="s">
        <v>587</v>
      </c>
      <c r="K11" s="1413" t="s">
        <v>588</v>
      </c>
      <c r="L11" s="1452" t="s">
        <v>497</v>
      </c>
      <c r="M11" s="1413" t="s">
        <v>587</v>
      </c>
      <c r="N11" s="1413" t="s">
        <v>588</v>
      </c>
      <c r="O11" s="1452" t="s">
        <v>497</v>
      </c>
      <c r="P11" s="1452" t="s">
        <v>497</v>
      </c>
      <c r="Q11" s="1413" t="s">
        <v>587</v>
      </c>
      <c r="R11" s="1413" t="s">
        <v>588</v>
      </c>
      <c r="S11" s="1512"/>
      <c r="T11" s="1452" t="s">
        <v>497</v>
      </c>
      <c r="U11" s="1468" t="s">
        <v>587</v>
      </c>
      <c r="V11" s="1468" t="s">
        <v>588</v>
      </c>
      <c r="W11" s="1504" t="s">
        <v>497</v>
      </c>
      <c r="X11" s="1413" t="s">
        <v>587</v>
      </c>
      <c r="Y11" s="1413" t="s">
        <v>588</v>
      </c>
      <c r="Z11" s="1520"/>
      <c r="AA11" s="1109" t="s">
        <v>506</v>
      </c>
      <c r="AB11" s="1110"/>
      <c r="AC11" s="1110"/>
      <c r="AD11" s="1111" t="s">
        <v>622</v>
      </c>
      <c r="AE11" s="1490" t="s">
        <v>497</v>
      </c>
      <c r="AF11" s="1413" t="s">
        <v>587</v>
      </c>
      <c r="AG11" s="1413" t="s">
        <v>588</v>
      </c>
      <c r="AH11" s="1490" t="s">
        <v>497</v>
      </c>
      <c r="AI11" s="1468" t="s">
        <v>587</v>
      </c>
      <c r="AJ11" s="1502" t="s">
        <v>588</v>
      </c>
    </row>
    <row r="12" spans="1:44" ht="12.75" customHeight="1">
      <c r="A12" s="217"/>
      <c r="B12" s="143" t="s">
        <v>247</v>
      </c>
      <c r="C12" s="1472"/>
      <c r="D12" s="1414"/>
      <c r="E12" s="1414"/>
      <c r="F12" s="1452"/>
      <c r="G12" s="1414"/>
      <c r="H12" s="1414"/>
      <c r="I12" s="1452"/>
      <c r="J12" s="1414"/>
      <c r="K12" s="1414"/>
      <c r="L12" s="1452"/>
      <c r="M12" s="1414"/>
      <c r="N12" s="1414"/>
      <c r="O12" s="1452"/>
      <c r="P12" s="1452"/>
      <c r="Q12" s="1414"/>
      <c r="R12" s="1414"/>
      <c r="S12" s="1513"/>
      <c r="T12" s="1452"/>
      <c r="U12" s="1414"/>
      <c r="V12" s="1414"/>
      <c r="W12" s="1505"/>
      <c r="X12" s="1414"/>
      <c r="Y12" s="1414"/>
      <c r="Z12" s="1521"/>
      <c r="AA12" s="1490" t="s">
        <v>497</v>
      </c>
      <c r="AB12" s="1468" t="s">
        <v>587</v>
      </c>
      <c r="AC12" s="1468" t="s">
        <v>588</v>
      </c>
      <c r="AD12" s="1522"/>
      <c r="AE12" s="1490"/>
      <c r="AF12" s="1414"/>
      <c r="AG12" s="1414"/>
      <c r="AH12" s="1505"/>
      <c r="AI12" s="1414"/>
      <c r="AJ12" s="1503"/>
    </row>
    <row r="13" spans="1:44">
      <c r="A13" s="218" t="s">
        <v>66</v>
      </c>
      <c r="B13" s="143" t="s">
        <v>64</v>
      </c>
      <c r="C13" s="926"/>
      <c r="D13" s="927"/>
      <c r="E13" s="926"/>
      <c r="F13" s="436"/>
      <c r="G13" s="453"/>
      <c r="H13" s="440"/>
      <c r="I13" s="440"/>
      <c r="J13" s="440"/>
      <c r="K13" s="440"/>
      <c r="L13" s="440"/>
      <c r="M13" s="440"/>
      <c r="N13" s="440"/>
      <c r="O13" s="440"/>
      <c r="P13" s="440"/>
      <c r="Q13" s="922"/>
      <c r="R13" s="924"/>
      <c r="S13" s="1108"/>
      <c r="T13" s="659"/>
      <c r="U13" s="659"/>
      <c r="V13" s="658"/>
      <c r="W13" s="436"/>
      <c r="X13" s="440"/>
      <c r="Y13" s="144"/>
      <c r="Z13" s="136"/>
      <c r="AA13" s="1490"/>
      <c r="AB13" s="1414"/>
      <c r="AC13" s="1414"/>
      <c r="AD13" s="1523"/>
      <c r="AE13" s="466"/>
      <c r="AF13" s="458"/>
      <c r="AG13" s="466"/>
      <c r="AH13" s="466"/>
      <c r="AI13" s="466"/>
      <c r="AJ13" s="785"/>
    </row>
    <row r="14" spans="1:44">
      <c r="A14" s="218"/>
      <c r="B14" s="143"/>
      <c r="C14" s="926"/>
      <c r="D14" s="928"/>
      <c r="E14" s="926"/>
      <c r="F14" s="436"/>
      <c r="G14" s="453"/>
      <c r="H14" s="440"/>
      <c r="I14" s="440"/>
      <c r="J14" s="440"/>
      <c r="K14" s="440"/>
      <c r="L14" s="440"/>
      <c r="M14" s="440"/>
      <c r="N14" s="440"/>
      <c r="O14" s="453"/>
      <c r="P14" s="440"/>
      <c r="Q14" s="144"/>
      <c r="R14" s="440"/>
      <c r="S14" s="466"/>
      <c r="T14" s="660"/>
      <c r="U14" s="660"/>
      <c r="V14" s="458"/>
      <c r="W14" s="436"/>
      <c r="X14" s="440"/>
      <c r="Y14" s="144"/>
      <c r="Z14" s="438"/>
      <c r="AA14" s="142"/>
      <c r="AB14" s="457"/>
      <c r="AC14" s="440"/>
      <c r="AD14" s="453"/>
      <c r="AE14" s="466"/>
      <c r="AF14" s="458"/>
      <c r="AG14" s="466"/>
      <c r="AH14" s="787"/>
      <c r="AI14" s="466"/>
      <c r="AJ14" s="785"/>
    </row>
    <row r="15" spans="1:44">
      <c r="A15" s="219"/>
      <c r="B15" s="921"/>
      <c r="C15" s="926"/>
      <c r="D15" s="929"/>
      <c r="E15" s="926"/>
      <c r="F15" s="452"/>
      <c r="G15" s="454"/>
      <c r="H15" s="456"/>
      <c r="I15" s="449"/>
      <c r="J15" s="449"/>
      <c r="K15" s="449"/>
      <c r="L15" s="449"/>
      <c r="M15" s="449"/>
      <c r="N15" s="144"/>
      <c r="O15" s="440"/>
      <c r="P15" s="449"/>
      <c r="Q15" s="144"/>
      <c r="R15" s="925"/>
      <c r="S15" s="453"/>
      <c r="T15" s="440"/>
      <c r="U15" s="440"/>
      <c r="V15" s="144"/>
      <c r="W15" s="452"/>
      <c r="X15" s="469"/>
      <c r="Y15" s="220"/>
      <c r="Z15" s="438"/>
      <c r="AA15" s="142"/>
      <c r="AB15" s="457"/>
      <c r="AC15" s="440"/>
      <c r="AD15" s="453"/>
      <c r="AE15" s="789"/>
      <c r="AF15" s="786"/>
      <c r="AG15" s="791"/>
      <c r="AH15" s="790"/>
      <c r="AI15" s="789"/>
      <c r="AJ15" s="788"/>
    </row>
    <row r="16" spans="1:44" ht="13.5" thickBot="1">
      <c r="A16" s="221">
        <v>1</v>
      </c>
      <c r="B16" s="919">
        <v>2</v>
      </c>
      <c r="C16" s="222">
        <v>3</v>
      </c>
      <c r="D16" s="930"/>
      <c r="E16" s="222"/>
      <c r="F16" s="221">
        <v>4</v>
      </c>
      <c r="G16" s="455"/>
      <c r="H16" s="450"/>
      <c r="I16" s="226">
        <v>5</v>
      </c>
      <c r="J16" s="223"/>
      <c r="K16" s="223"/>
      <c r="L16" s="223">
        <v>6</v>
      </c>
      <c r="M16" s="224"/>
      <c r="N16" s="224"/>
      <c r="O16" s="450">
        <v>7</v>
      </c>
      <c r="P16" s="222">
        <v>8</v>
      </c>
      <c r="Q16" s="224"/>
      <c r="R16" s="923"/>
      <c r="S16" s="467">
        <v>8</v>
      </c>
      <c r="T16" s="450">
        <v>9</v>
      </c>
      <c r="U16" s="450"/>
      <c r="V16" s="222"/>
      <c r="W16" s="221">
        <v>10</v>
      </c>
      <c r="X16" s="226"/>
      <c r="Y16" s="226"/>
      <c r="Z16" s="223">
        <v>11</v>
      </c>
      <c r="AA16" s="223">
        <v>12</v>
      </c>
      <c r="AB16" s="467"/>
      <c r="AC16" s="450"/>
      <c r="AD16" s="455">
        <v>13</v>
      </c>
      <c r="AE16" s="455">
        <v>14</v>
      </c>
      <c r="AF16" s="222"/>
      <c r="AG16" s="467"/>
      <c r="AH16" s="455">
        <v>15</v>
      </c>
      <c r="AI16" s="222"/>
      <c r="AJ16" s="225"/>
    </row>
    <row r="17" spans="1:38" ht="13.5" thickBot="1">
      <c r="A17" s="374"/>
      <c r="B17" s="228"/>
      <c r="C17" s="441"/>
      <c r="D17" s="913"/>
      <c r="E17" s="441"/>
      <c r="F17" s="230"/>
      <c r="G17" s="210"/>
      <c r="H17" s="210"/>
      <c r="I17" s="210"/>
      <c r="J17" s="210"/>
      <c r="K17" s="210"/>
      <c r="L17" s="210"/>
      <c r="M17" s="210"/>
      <c r="N17" s="210"/>
      <c r="O17" s="451"/>
      <c r="P17" s="210"/>
      <c r="Q17" s="210"/>
      <c r="R17" s="210"/>
      <c r="S17" s="468"/>
      <c r="T17" s="451"/>
      <c r="U17" s="451"/>
      <c r="V17" s="210"/>
      <c r="W17" s="23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468"/>
      <c r="AI17" s="210"/>
      <c r="AJ17" s="231"/>
      <c r="AL17" s="172"/>
    </row>
    <row r="18" spans="1:38">
      <c r="A18" s="215" t="s">
        <v>72</v>
      </c>
      <c r="B18" s="233" t="s">
        <v>249</v>
      </c>
      <c r="C18" s="183">
        <f>SUM(F18+I18+L18+O18+P18+S18+T18+W18+Z18+AA18+AD18+AE18+AH18)</f>
        <v>429571</v>
      </c>
      <c r="D18" s="424">
        <f>SUM(G18+J18+M18+O18+Q18+S18+U18+X18+Z18+AB18+AD18+AE18+AH18)</f>
        <v>307429</v>
      </c>
      <c r="E18" s="424">
        <f>SUM(H18+K18+N18+R18+V18+Y18+AC18)</f>
        <v>307429</v>
      </c>
      <c r="F18" s="234">
        <v>22791</v>
      </c>
      <c r="G18" s="237">
        <v>8868</v>
      </c>
      <c r="H18" s="237">
        <v>8868</v>
      </c>
      <c r="I18" s="235">
        <v>100</v>
      </c>
      <c r="J18" s="235">
        <v>30</v>
      </c>
      <c r="K18" s="235">
        <v>30</v>
      </c>
      <c r="L18" s="235">
        <v>406680</v>
      </c>
      <c r="M18" s="235">
        <v>288844</v>
      </c>
      <c r="N18" s="447">
        <v>288844</v>
      </c>
      <c r="O18" s="235"/>
      <c r="P18" s="237"/>
      <c r="Q18" s="235"/>
      <c r="R18" s="235"/>
      <c r="S18" s="235"/>
      <c r="T18" s="235"/>
      <c r="U18" s="235">
        <v>9687</v>
      </c>
      <c r="V18" s="459">
        <v>9687</v>
      </c>
      <c r="W18" s="234"/>
      <c r="X18" s="237"/>
      <c r="Y18" s="237"/>
      <c r="Z18" s="235"/>
      <c r="AA18" s="235"/>
      <c r="AB18" s="235"/>
      <c r="AC18" s="235"/>
      <c r="AD18" s="235"/>
      <c r="AE18" s="235"/>
      <c r="AF18" s="447"/>
      <c r="AG18" s="447"/>
      <c r="AH18" s="235"/>
      <c r="AI18" s="459"/>
      <c r="AJ18" s="236"/>
      <c r="AL18" s="172"/>
    </row>
    <row r="19" spans="1:38">
      <c r="A19" s="141" t="s">
        <v>80</v>
      </c>
      <c r="B19" s="166" t="s">
        <v>250</v>
      </c>
      <c r="C19" s="183">
        <f>SUM(F19+I19+L19+O19+P19+S19+T19+W19+Z19+AA19+AD19+AE19+AH19)</f>
        <v>137132</v>
      </c>
      <c r="D19" s="424">
        <f>SUM(G19+J19+M19+O19+Q19+S19+U19+X19+Z19+AB19+AD19+AE19+AH19)</f>
        <v>95373</v>
      </c>
      <c r="E19" s="424">
        <f>SUM(H19+K19+N19+R19+V19+Y19+AC19)</f>
        <v>95373</v>
      </c>
      <c r="F19" s="167">
        <v>8227</v>
      </c>
      <c r="G19" s="170">
        <v>2817</v>
      </c>
      <c r="H19" s="170">
        <v>2795</v>
      </c>
      <c r="I19" s="168">
        <v>0</v>
      </c>
      <c r="J19" s="168">
        <v>0</v>
      </c>
      <c r="K19" s="168">
        <v>22</v>
      </c>
      <c r="L19" s="168">
        <v>128905</v>
      </c>
      <c r="M19" s="168">
        <v>86537</v>
      </c>
      <c r="N19" s="171">
        <v>86537</v>
      </c>
      <c r="O19" s="168"/>
      <c r="P19" s="170"/>
      <c r="Q19" s="168"/>
      <c r="R19" s="168"/>
      <c r="S19" s="168"/>
      <c r="T19" s="168"/>
      <c r="U19" s="168">
        <v>6019</v>
      </c>
      <c r="V19" s="460">
        <v>6019</v>
      </c>
      <c r="W19" s="167"/>
      <c r="X19" s="170"/>
      <c r="Y19" s="170"/>
      <c r="Z19" s="168"/>
      <c r="AA19" s="168"/>
      <c r="AB19" s="168"/>
      <c r="AC19" s="168"/>
      <c r="AD19" s="168"/>
      <c r="AE19" s="168"/>
      <c r="AF19" s="171"/>
      <c r="AG19" s="171"/>
      <c r="AH19" s="168"/>
      <c r="AI19" s="460"/>
      <c r="AJ19" s="169"/>
      <c r="AL19" s="172"/>
    </row>
    <row r="20" spans="1:38">
      <c r="A20" s="141" t="s">
        <v>86</v>
      </c>
      <c r="B20" s="166" t="s">
        <v>251</v>
      </c>
      <c r="C20" s="183">
        <f>SUM(F20+I20+L20+O20+P20+S20+T20+W20+Z20+AA20+AD20+AE20+AH20)</f>
        <v>288448</v>
      </c>
      <c r="D20" s="424">
        <f>SUM(G20+J20+M20+O20+Q20+S20+U20+X20+Z20+AB20+AD20+AE20+AH20)</f>
        <v>204219</v>
      </c>
      <c r="E20" s="424">
        <f>SUM(H20+K20+N20+R20+V20+Y20+AC20)</f>
        <v>201963</v>
      </c>
      <c r="F20" s="167">
        <v>20163</v>
      </c>
      <c r="G20" s="170">
        <v>11329</v>
      </c>
      <c r="H20" s="170">
        <v>9073</v>
      </c>
      <c r="I20" s="168">
        <v>50</v>
      </c>
      <c r="J20" s="168">
        <v>27</v>
      </c>
      <c r="K20" s="168">
        <v>27</v>
      </c>
      <c r="L20" s="168">
        <v>268235</v>
      </c>
      <c r="M20" s="168">
        <v>186947</v>
      </c>
      <c r="N20" s="171">
        <v>186947</v>
      </c>
      <c r="O20" s="168"/>
      <c r="P20" s="170"/>
      <c r="Q20" s="168"/>
      <c r="R20" s="168"/>
      <c r="S20" s="168"/>
      <c r="T20" s="168"/>
      <c r="U20" s="168">
        <v>5916</v>
      </c>
      <c r="V20" s="460">
        <v>5916</v>
      </c>
      <c r="W20" s="167"/>
      <c r="X20" s="170"/>
      <c r="Y20" s="170"/>
      <c r="Z20" s="168"/>
      <c r="AA20" s="168"/>
      <c r="AB20" s="168"/>
      <c r="AC20" s="168"/>
      <c r="AD20" s="168"/>
      <c r="AE20" s="168"/>
      <c r="AF20" s="171"/>
      <c r="AG20" s="171"/>
      <c r="AH20" s="168"/>
      <c r="AI20" s="460"/>
      <c r="AJ20" s="169"/>
      <c r="AL20" s="172"/>
    </row>
    <row r="21" spans="1:38" ht="13.5" thickBot="1">
      <c r="A21" s="238"/>
      <c r="B21" s="239"/>
      <c r="C21" s="229"/>
      <c r="D21" s="427"/>
      <c r="E21" s="427"/>
      <c r="F21" s="240"/>
      <c r="G21" s="243"/>
      <c r="H21" s="243"/>
      <c r="I21" s="241"/>
      <c r="J21" s="241"/>
      <c r="K21" s="241"/>
      <c r="L21" s="241"/>
      <c r="M21" s="241"/>
      <c r="N21" s="448"/>
      <c r="O21" s="241"/>
      <c r="P21" s="243"/>
      <c r="Q21" s="241"/>
      <c r="R21" s="241"/>
      <c r="S21" s="241"/>
      <c r="T21" s="241"/>
      <c r="U21" s="241"/>
      <c r="V21" s="461"/>
      <c r="W21" s="240"/>
      <c r="X21" s="243"/>
      <c r="Y21" s="243"/>
      <c r="Z21" s="241"/>
      <c r="AA21" s="241"/>
      <c r="AB21" s="241"/>
      <c r="AC21" s="241"/>
      <c r="AD21" s="241"/>
      <c r="AE21" s="241"/>
      <c r="AF21" s="448"/>
      <c r="AG21" s="448"/>
      <c r="AH21" s="241"/>
      <c r="AI21" s="461"/>
      <c r="AJ21" s="242"/>
      <c r="AL21" s="172"/>
    </row>
    <row r="22" spans="1:38" ht="13.5" thickBot="1">
      <c r="A22" s="375"/>
      <c r="B22" s="244" t="s">
        <v>252</v>
      </c>
      <c r="C22" s="181">
        <f>SUM(C18:C20)</f>
        <v>855151</v>
      </c>
      <c r="D22" s="181">
        <f t="shared" ref="D22:AH22" si="0">SUM(D18:D20)</f>
        <v>607021</v>
      </c>
      <c r="E22" s="181">
        <f t="shared" si="0"/>
        <v>604765</v>
      </c>
      <c r="F22" s="181">
        <f t="shared" si="0"/>
        <v>51181</v>
      </c>
      <c r="G22" s="181">
        <f t="shared" si="0"/>
        <v>23014</v>
      </c>
      <c r="H22" s="181">
        <f t="shared" si="0"/>
        <v>20736</v>
      </c>
      <c r="I22" s="181">
        <f t="shared" si="0"/>
        <v>150</v>
      </c>
      <c r="J22" s="181">
        <f t="shared" si="0"/>
        <v>57</v>
      </c>
      <c r="K22" s="181">
        <f t="shared" si="0"/>
        <v>79</v>
      </c>
      <c r="L22" s="181">
        <f t="shared" si="0"/>
        <v>803820</v>
      </c>
      <c r="M22" s="181">
        <f t="shared" si="0"/>
        <v>562328</v>
      </c>
      <c r="N22" s="181">
        <f t="shared" si="0"/>
        <v>562328</v>
      </c>
      <c r="O22" s="181">
        <f t="shared" si="0"/>
        <v>0</v>
      </c>
      <c r="P22" s="181">
        <f t="shared" si="0"/>
        <v>0</v>
      </c>
      <c r="Q22" s="181">
        <f t="shared" si="0"/>
        <v>0</v>
      </c>
      <c r="R22" s="181">
        <f t="shared" si="0"/>
        <v>0</v>
      </c>
      <c r="S22" s="181">
        <f t="shared" si="0"/>
        <v>0</v>
      </c>
      <c r="T22" s="181">
        <f t="shared" si="0"/>
        <v>0</v>
      </c>
      <c r="U22" s="181">
        <f t="shared" si="0"/>
        <v>21622</v>
      </c>
      <c r="V22" s="181">
        <f t="shared" si="0"/>
        <v>21622</v>
      </c>
      <c r="W22" s="181">
        <f t="shared" si="0"/>
        <v>0</v>
      </c>
      <c r="X22" s="181">
        <f t="shared" si="0"/>
        <v>0</v>
      </c>
      <c r="Y22" s="181">
        <f t="shared" si="0"/>
        <v>0</v>
      </c>
      <c r="Z22" s="181">
        <f>SUM(Z18:Z20)</f>
        <v>0</v>
      </c>
      <c r="AA22" s="181">
        <f t="shared" si="0"/>
        <v>0</v>
      </c>
      <c r="AB22" s="181">
        <f t="shared" si="0"/>
        <v>0</v>
      </c>
      <c r="AC22" s="181">
        <f t="shared" si="0"/>
        <v>0</v>
      </c>
      <c r="AD22" s="181">
        <f t="shared" si="0"/>
        <v>0</v>
      </c>
      <c r="AE22" s="181">
        <f t="shared" si="0"/>
        <v>0</v>
      </c>
      <c r="AF22" s="181"/>
      <c r="AG22" s="181"/>
      <c r="AH22" s="182">
        <f t="shared" si="0"/>
        <v>0</v>
      </c>
      <c r="AI22" s="665"/>
      <c r="AJ22" s="181"/>
      <c r="AL22" s="172"/>
    </row>
    <row r="23" spans="1:38">
      <c r="A23" s="148"/>
      <c r="B23" s="165"/>
      <c r="C23" s="183">
        <f t="shared" ref="C23:C43" si="1">SUM(F23+I23+L23+O23+P23+S23+T23+W23+Z23+AA23+AD23+AE23+AH23)</f>
        <v>0</v>
      </c>
      <c r="D23" s="424">
        <f>SUM(G23+J23+M23+O23+Q23+S23+U23+X23+Z23+AB23+AD23+AE23+AH23)</f>
        <v>0</v>
      </c>
      <c r="E23" s="424">
        <f>SUM(H23+K23+N23+R23+V23+Y23+AC23)</f>
        <v>0</v>
      </c>
      <c r="F23" s="184"/>
      <c r="G23" s="187"/>
      <c r="H23" s="187"/>
      <c r="I23" s="185"/>
      <c r="J23" s="185"/>
      <c r="K23" s="185"/>
      <c r="L23" s="185"/>
      <c r="M23" s="185"/>
      <c r="N23" s="188"/>
      <c r="O23" s="185"/>
      <c r="P23" s="187"/>
      <c r="Q23" s="185"/>
      <c r="R23" s="185"/>
      <c r="S23" s="185"/>
      <c r="T23" s="185"/>
      <c r="U23" s="185"/>
      <c r="V23" s="462"/>
      <c r="W23" s="184"/>
      <c r="X23" s="187"/>
      <c r="Y23" s="187"/>
      <c r="Z23" s="185"/>
      <c r="AA23" s="185"/>
      <c r="AB23" s="185"/>
      <c r="AC23" s="185"/>
      <c r="AD23" s="185"/>
      <c r="AE23" s="185"/>
      <c r="AF23" s="188"/>
      <c r="AG23" s="188"/>
      <c r="AH23" s="185"/>
      <c r="AI23" s="462"/>
      <c r="AJ23" s="186"/>
      <c r="AL23" s="172"/>
    </row>
    <row r="24" spans="1:38">
      <c r="A24" s="141" t="s">
        <v>72</v>
      </c>
      <c r="B24" s="166" t="s">
        <v>253</v>
      </c>
      <c r="C24" s="183">
        <f t="shared" si="1"/>
        <v>19800</v>
      </c>
      <c r="D24" s="424">
        <f t="shared" ref="D24:D43" si="2">SUM(G24+J24+M24+O24+Q24+S24+U24+X24+Z24+AB24+AD24+AF24+AI24)</f>
        <v>26021</v>
      </c>
      <c r="E24" s="424">
        <f t="shared" ref="E24:E43" si="3">SUM(H24+K24+N24+R24+V24+Y24+AC24+AD24+AG24+AJ24)</f>
        <v>18531</v>
      </c>
      <c r="F24" s="167">
        <v>0</v>
      </c>
      <c r="G24" s="170">
        <v>0</v>
      </c>
      <c r="H24" s="170">
        <v>0</v>
      </c>
      <c r="I24" s="168">
        <v>100</v>
      </c>
      <c r="J24" s="168">
        <v>100</v>
      </c>
      <c r="K24" s="168">
        <v>0</v>
      </c>
      <c r="L24" s="168">
        <v>19700</v>
      </c>
      <c r="M24" s="168">
        <v>23415</v>
      </c>
      <c r="N24" s="171">
        <v>16025</v>
      </c>
      <c r="O24" s="168"/>
      <c r="P24" s="170"/>
      <c r="Q24" s="168"/>
      <c r="R24" s="168"/>
      <c r="S24" s="168"/>
      <c r="T24" s="168"/>
      <c r="U24" s="168">
        <v>2506</v>
      </c>
      <c r="V24" s="460">
        <v>2506</v>
      </c>
      <c r="W24" s="167"/>
      <c r="X24" s="170"/>
      <c r="Y24" s="170"/>
      <c r="Z24" s="168"/>
      <c r="AA24" s="168"/>
      <c r="AB24" s="168"/>
      <c r="AC24" s="168"/>
      <c r="AD24" s="168"/>
      <c r="AE24" s="168"/>
      <c r="AF24" s="171"/>
      <c r="AG24" s="171"/>
      <c r="AH24" s="168"/>
      <c r="AI24" s="460"/>
      <c r="AJ24" s="169"/>
      <c r="AL24" s="172"/>
    </row>
    <row r="25" spans="1:38">
      <c r="A25" s="141" t="s">
        <v>80</v>
      </c>
      <c r="B25" s="166" t="s">
        <v>254</v>
      </c>
      <c r="C25" s="183">
        <f t="shared" si="1"/>
        <v>33450</v>
      </c>
      <c r="D25" s="424">
        <f t="shared" si="2"/>
        <v>35928</v>
      </c>
      <c r="E25" s="424">
        <f t="shared" si="3"/>
        <v>23002</v>
      </c>
      <c r="F25" s="167">
        <v>0</v>
      </c>
      <c r="G25" s="170">
        <v>0</v>
      </c>
      <c r="H25" s="170">
        <v>0</v>
      </c>
      <c r="I25" s="168">
        <v>100</v>
      </c>
      <c r="J25" s="168">
        <v>100</v>
      </c>
      <c r="K25" s="168">
        <v>133</v>
      </c>
      <c r="L25" s="168">
        <v>33350</v>
      </c>
      <c r="M25" s="168">
        <v>34211</v>
      </c>
      <c r="N25" s="171">
        <v>21252</v>
      </c>
      <c r="O25" s="168"/>
      <c r="P25" s="170"/>
      <c r="Q25" s="168"/>
      <c r="R25" s="168"/>
      <c r="S25" s="168"/>
      <c r="T25" s="168"/>
      <c r="U25" s="168">
        <v>1617</v>
      </c>
      <c r="V25" s="460">
        <v>1617</v>
      </c>
      <c r="W25" s="167"/>
      <c r="X25" s="170"/>
      <c r="Y25" s="170"/>
      <c r="Z25" s="168"/>
      <c r="AA25" s="168"/>
      <c r="AB25" s="168"/>
      <c r="AC25" s="168"/>
      <c r="AD25" s="168"/>
      <c r="AE25" s="168"/>
      <c r="AF25" s="171"/>
      <c r="AG25" s="171"/>
      <c r="AH25" s="168"/>
      <c r="AI25" s="460"/>
      <c r="AJ25" s="169"/>
      <c r="AL25" s="172"/>
    </row>
    <row r="26" spans="1:38">
      <c r="A26" s="141" t="s">
        <v>86</v>
      </c>
      <c r="B26" s="166" t="s">
        <v>255</v>
      </c>
      <c r="C26" s="183">
        <f t="shared" si="1"/>
        <v>92610</v>
      </c>
      <c r="D26" s="424">
        <f t="shared" si="2"/>
        <v>69287</v>
      </c>
      <c r="E26" s="424">
        <f t="shared" si="3"/>
        <v>63227</v>
      </c>
      <c r="F26" s="167">
        <v>0</v>
      </c>
      <c r="G26" s="170">
        <v>0</v>
      </c>
      <c r="H26" s="170">
        <v>0</v>
      </c>
      <c r="I26" s="168">
        <v>0</v>
      </c>
      <c r="J26" s="168">
        <v>0</v>
      </c>
      <c r="K26" s="168">
        <v>0</v>
      </c>
      <c r="L26" s="168">
        <v>0</v>
      </c>
      <c r="M26" s="168">
        <v>0</v>
      </c>
      <c r="N26" s="171">
        <v>0</v>
      </c>
      <c r="O26" s="168"/>
      <c r="P26" s="170"/>
      <c r="Q26" s="168"/>
      <c r="R26" s="168"/>
      <c r="S26" s="168"/>
      <c r="T26" s="168"/>
      <c r="U26" s="168">
        <v>3440</v>
      </c>
      <c r="V26" s="460">
        <v>3440</v>
      </c>
      <c r="W26" s="167">
        <v>42980</v>
      </c>
      <c r="X26" s="170">
        <v>28868</v>
      </c>
      <c r="Y26" s="170">
        <v>23659</v>
      </c>
      <c r="Z26" s="168">
        <v>0</v>
      </c>
      <c r="AA26" s="168">
        <v>49630</v>
      </c>
      <c r="AB26" s="168">
        <v>35751</v>
      </c>
      <c r="AC26" s="168">
        <v>34900</v>
      </c>
      <c r="AD26" s="168"/>
      <c r="AE26" s="168"/>
      <c r="AF26" s="171">
        <v>866</v>
      </c>
      <c r="AG26" s="171">
        <v>866</v>
      </c>
      <c r="AH26" s="168"/>
      <c r="AI26" s="460">
        <v>362</v>
      </c>
      <c r="AJ26" s="169">
        <v>362</v>
      </c>
      <c r="AL26" s="172"/>
    </row>
    <row r="27" spans="1:38">
      <c r="A27" s="141" t="s">
        <v>92</v>
      </c>
      <c r="B27" s="166" t="s">
        <v>478</v>
      </c>
      <c r="C27" s="183">
        <f t="shared" si="1"/>
        <v>3129</v>
      </c>
      <c r="D27" s="424">
        <f t="shared" si="2"/>
        <v>2520</v>
      </c>
      <c r="E27" s="424">
        <f t="shared" si="3"/>
        <v>2460</v>
      </c>
      <c r="F27" s="167">
        <v>0</v>
      </c>
      <c r="G27" s="170">
        <v>0</v>
      </c>
      <c r="H27" s="170">
        <v>0</v>
      </c>
      <c r="I27" s="168">
        <v>0</v>
      </c>
      <c r="J27" s="168">
        <v>0</v>
      </c>
      <c r="K27" s="168">
        <v>0</v>
      </c>
      <c r="L27" s="168">
        <v>3129</v>
      </c>
      <c r="M27" s="168">
        <v>2291</v>
      </c>
      <c r="N27" s="171">
        <v>2231</v>
      </c>
      <c r="O27" s="168"/>
      <c r="P27" s="170"/>
      <c r="Q27" s="168"/>
      <c r="R27" s="168"/>
      <c r="S27" s="168"/>
      <c r="T27" s="168"/>
      <c r="U27" s="168">
        <v>229</v>
      </c>
      <c r="V27" s="460">
        <v>229</v>
      </c>
      <c r="W27" s="167"/>
      <c r="X27" s="170"/>
      <c r="Y27" s="170"/>
      <c r="Z27" s="168"/>
      <c r="AA27" s="168"/>
      <c r="AB27" s="168"/>
      <c r="AC27" s="168"/>
      <c r="AD27" s="168"/>
      <c r="AE27" s="168"/>
      <c r="AF27" s="171"/>
      <c r="AG27" s="171"/>
      <c r="AH27" s="168"/>
      <c r="AI27" s="460"/>
      <c r="AJ27" s="169"/>
      <c r="AL27" s="172"/>
    </row>
    <row r="28" spans="1:38">
      <c r="A28" s="141" t="s">
        <v>94</v>
      </c>
      <c r="B28" s="166" t="s">
        <v>256</v>
      </c>
      <c r="C28" s="183">
        <f t="shared" si="1"/>
        <v>9494</v>
      </c>
      <c r="D28" s="424">
        <f t="shared" si="2"/>
        <v>6112</v>
      </c>
      <c r="E28" s="424">
        <f t="shared" si="3"/>
        <v>5846</v>
      </c>
      <c r="F28" s="167">
        <v>349</v>
      </c>
      <c r="G28" s="170">
        <v>105</v>
      </c>
      <c r="H28" s="170">
        <v>0</v>
      </c>
      <c r="I28" s="168">
        <v>0</v>
      </c>
      <c r="J28" s="168">
        <v>0</v>
      </c>
      <c r="K28" s="168">
        <v>0</v>
      </c>
      <c r="L28" s="168">
        <v>9145</v>
      </c>
      <c r="M28" s="168">
        <v>5319</v>
      </c>
      <c r="N28" s="171">
        <v>5158</v>
      </c>
      <c r="O28" s="168"/>
      <c r="P28" s="170"/>
      <c r="Q28" s="168"/>
      <c r="R28" s="168"/>
      <c r="S28" s="168"/>
      <c r="T28" s="168"/>
      <c r="U28" s="168">
        <v>688</v>
      </c>
      <c r="V28" s="460">
        <v>688</v>
      </c>
      <c r="W28" s="167"/>
      <c r="X28" s="170"/>
      <c r="Y28" s="170"/>
      <c r="Z28" s="168"/>
      <c r="AA28" s="168"/>
      <c r="AB28" s="168"/>
      <c r="AC28" s="168"/>
      <c r="AD28" s="168"/>
      <c r="AE28" s="168"/>
      <c r="AF28" s="171"/>
      <c r="AG28" s="171"/>
      <c r="AH28" s="168"/>
      <c r="AI28" s="460"/>
      <c r="AJ28" s="169"/>
      <c r="AL28" s="172"/>
    </row>
    <row r="29" spans="1:38">
      <c r="A29" s="141" t="s">
        <v>96</v>
      </c>
      <c r="B29" s="166" t="s">
        <v>257</v>
      </c>
      <c r="C29" s="183">
        <f t="shared" si="1"/>
        <v>30819</v>
      </c>
      <c r="D29" s="424">
        <f t="shared" si="2"/>
        <v>33057</v>
      </c>
      <c r="E29" s="424">
        <f t="shared" si="3"/>
        <v>22843</v>
      </c>
      <c r="F29" s="167">
        <v>1067</v>
      </c>
      <c r="G29" s="170">
        <v>1067</v>
      </c>
      <c r="H29" s="170">
        <v>921</v>
      </c>
      <c r="I29" s="168">
        <v>0</v>
      </c>
      <c r="J29" s="168">
        <v>0</v>
      </c>
      <c r="K29" s="168">
        <v>0</v>
      </c>
      <c r="L29" s="168">
        <v>29752</v>
      </c>
      <c r="M29" s="168">
        <v>30287</v>
      </c>
      <c r="N29" s="171">
        <v>20219</v>
      </c>
      <c r="O29" s="168"/>
      <c r="P29" s="170"/>
      <c r="Q29" s="168"/>
      <c r="R29" s="168"/>
      <c r="S29" s="168"/>
      <c r="T29" s="168"/>
      <c r="U29" s="168">
        <v>1703</v>
      </c>
      <c r="V29" s="460">
        <v>1703</v>
      </c>
      <c r="W29" s="167"/>
      <c r="X29" s="170"/>
      <c r="Y29" s="170"/>
      <c r="Z29" s="168"/>
      <c r="AA29" s="168"/>
      <c r="AB29" s="168"/>
      <c r="AC29" s="168"/>
      <c r="AD29" s="168"/>
      <c r="AE29" s="168"/>
      <c r="AF29" s="171"/>
      <c r="AG29" s="171"/>
      <c r="AH29" s="168"/>
      <c r="AI29" s="460"/>
      <c r="AJ29" s="169"/>
      <c r="AL29" s="172"/>
    </row>
    <row r="30" spans="1:38">
      <c r="A30" s="141" t="s">
        <v>104</v>
      </c>
      <c r="B30" s="166" t="s">
        <v>258</v>
      </c>
      <c r="C30" s="183">
        <f t="shared" si="1"/>
        <v>64919</v>
      </c>
      <c r="D30" s="424">
        <f t="shared" si="2"/>
        <v>86864</v>
      </c>
      <c r="E30" s="424">
        <f t="shared" si="3"/>
        <v>58551</v>
      </c>
      <c r="F30" s="167">
        <v>2268</v>
      </c>
      <c r="G30" s="170">
        <v>2268</v>
      </c>
      <c r="H30" s="170">
        <v>1963</v>
      </c>
      <c r="I30" s="168">
        <v>0</v>
      </c>
      <c r="J30" s="168">
        <v>0</v>
      </c>
      <c r="K30" s="168">
        <v>0</v>
      </c>
      <c r="L30" s="168">
        <v>62651</v>
      </c>
      <c r="M30" s="168">
        <v>81578</v>
      </c>
      <c r="N30" s="171">
        <v>53570</v>
      </c>
      <c r="O30" s="168"/>
      <c r="P30" s="170"/>
      <c r="Q30" s="168"/>
      <c r="R30" s="168"/>
      <c r="S30" s="168"/>
      <c r="T30" s="168"/>
      <c r="U30" s="168">
        <v>3018</v>
      </c>
      <c r="V30" s="460">
        <v>3018</v>
      </c>
      <c r="W30" s="167"/>
      <c r="X30" s="170"/>
      <c r="Y30" s="170"/>
      <c r="Z30" s="168"/>
      <c r="AA30" s="168"/>
      <c r="AB30" s="168"/>
      <c r="AC30" s="168"/>
      <c r="AD30" s="168"/>
      <c r="AE30" s="168"/>
      <c r="AF30" s="171"/>
      <c r="AG30" s="171"/>
      <c r="AH30" s="168"/>
      <c r="AI30" s="460"/>
      <c r="AJ30" s="169"/>
      <c r="AL30" s="172"/>
    </row>
    <row r="31" spans="1:38">
      <c r="A31" s="141" t="s">
        <v>106</v>
      </c>
      <c r="B31" s="166" t="s">
        <v>259</v>
      </c>
      <c r="C31" s="183">
        <f t="shared" si="1"/>
        <v>50167</v>
      </c>
      <c r="D31" s="424">
        <f t="shared" si="2"/>
        <v>53260</v>
      </c>
      <c r="E31" s="424">
        <f t="shared" si="3"/>
        <v>36319</v>
      </c>
      <c r="F31" s="167">
        <v>1643</v>
      </c>
      <c r="G31" s="170">
        <v>1643</v>
      </c>
      <c r="H31" s="170">
        <v>1420</v>
      </c>
      <c r="I31" s="168">
        <v>0</v>
      </c>
      <c r="J31" s="168">
        <v>0</v>
      </c>
      <c r="K31" s="168">
        <v>0</v>
      </c>
      <c r="L31" s="168">
        <v>48524</v>
      </c>
      <c r="M31" s="168">
        <v>48888</v>
      </c>
      <c r="N31" s="171">
        <v>32170</v>
      </c>
      <c r="O31" s="168"/>
      <c r="P31" s="170"/>
      <c r="Q31" s="168"/>
      <c r="R31" s="168"/>
      <c r="S31" s="168"/>
      <c r="T31" s="168"/>
      <c r="U31" s="168">
        <v>2729</v>
      </c>
      <c r="V31" s="460">
        <v>2729</v>
      </c>
      <c r="W31" s="167"/>
      <c r="X31" s="170"/>
      <c r="Y31" s="170"/>
      <c r="Z31" s="168"/>
      <c r="AA31" s="168"/>
      <c r="AB31" s="168"/>
      <c r="AC31" s="168"/>
      <c r="AD31" s="168"/>
      <c r="AE31" s="168"/>
      <c r="AF31" s="171"/>
      <c r="AG31" s="171"/>
      <c r="AH31" s="168"/>
      <c r="AI31" s="460"/>
      <c r="AJ31" s="169"/>
      <c r="AL31" s="172"/>
    </row>
    <row r="32" spans="1:38">
      <c r="A32" s="141" t="s">
        <v>108</v>
      </c>
      <c r="B32" s="166" t="s">
        <v>260</v>
      </c>
      <c r="C32" s="183">
        <f t="shared" si="1"/>
        <v>7655</v>
      </c>
      <c r="D32" s="424">
        <f t="shared" si="2"/>
        <v>7979</v>
      </c>
      <c r="E32" s="424">
        <f t="shared" si="3"/>
        <v>5285</v>
      </c>
      <c r="F32" s="167">
        <v>0</v>
      </c>
      <c r="G32" s="170">
        <v>0</v>
      </c>
      <c r="H32" s="170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0</v>
      </c>
      <c r="N32" s="171">
        <v>0</v>
      </c>
      <c r="O32" s="168"/>
      <c r="P32" s="170"/>
      <c r="Q32" s="168"/>
      <c r="R32" s="168"/>
      <c r="S32" s="168"/>
      <c r="T32" s="168"/>
      <c r="U32" s="168">
        <v>241</v>
      </c>
      <c r="V32" s="460">
        <v>241</v>
      </c>
      <c r="W32" s="167">
        <v>0</v>
      </c>
      <c r="X32" s="170">
        <v>0</v>
      </c>
      <c r="Y32" s="170">
        <v>616</v>
      </c>
      <c r="Z32" s="168">
        <v>0</v>
      </c>
      <c r="AA32" s="168">
        <v>7655</v>
      </c>
      <c r="AB32" s="168">
        <v>7738</v>
      </c>
      <c r="AC32" s="168">
        <v>4428</v>
      </c>
      <c r="AD32" s="168"/>
      <c r="AE32" s="168"/>
      <c r="AF32" s="171"/>
      <c r="AG32" s="171"/>
      <c r="AH32" s="168"/>
      <c r="AI32" s="460"/>
      <c r="AJ32" s="169"/>
      <c r="AL32" s="172"/>
    </row>
    <row r="33" spans="1:41">
      <c r="A33" s="141" t="s">
        <v>115</v>
      </c>
      <c r="B33" s="166" t="s">
        <v>479</v>
      </c>
      <c r="C33" s="183">
        <f t="shared" si="1"/>
        <v>36320</v>
      </c>
      <c r="D33" s="424">
        <f t="shared" si="2"/>
        <v>38890</v>
      </c>
      <c r="E33" s="424">
        <f t="shared" si="3"/>
        <v>21003</v>
      </c>
      <c r="F33" s="167">
        <v>0</v>
      </c>
      <c r="G33" s="170">
        <v>0</v>
      </c>
      <c r="H33" s="170">
        <v>0</v>
      </c>
      <c r="I33" s="168">
        <v>0</v>
      </c>
      <c r="J33" s="168">
        <v>0</v>
      </c>
      <c r="K33" s="168">
        <v>0</v>
      </c>
      <c r="L33" s="168">
        <v>36320</v>
      </c>
      <c r="M33" s="168">
        <v>36114</v>
      </c>
      <c r="N33" s="171">
        <v>18227</v>
      </c>
      <c r="O33" s="168"/>
      <c r="P33" s="170"/>
      <c r="Q33" s="168"/>
      <c r="R33" s="168"/>
      <c r="S33" s="168"/>
      <c r="T33" s="168"/>
      <c r="U33" s="168">
        <v>2776</v>
      </c>
      <c r="V33" s="460">
        <v>2776</v>
      </c>
      <c r="W33" s="167"/>
      <c r="X33" s="170"/>
      <c r="Y33" s="170"/>
      <c r="Z33" s="168"/>
      <c r="AA33" s="168"/>
      <c r="AB33" s="168"/>
      <c r="AC33" s="168"/>
      <c r="AD33" s="168"/>
      <c r="AE33" s="168"/>
      <c r="AF33" s="171"/>
      <c r="AG33" s="171"/>
      <c r="AH33" s="168"/>
      <c r="AI33" s="460"/>
      <c r="AJ33" s="169"/>
      <c r="AL33" s="172"/>
    </row>
    <row r="34" spans="1:41">
      <c r="A34" s="141" t="s">
        <v>261</v>
      </c>
      <c r="B34" s="166" t="s">
        <v>262</v>
      </c>
      <c r="C34" s="183">
        <f t="shared" si="1"/>
        <v>9515</v>
      </c>
      <c r="D34" s="424">
        <f t="shared" si="2"/>
        <v>6532</v>
      </c>
      <c r="E34" s="424">
        <f t="shared" si="3"/>
        <v>6532</v>
      </c>
      <c r="F34" s="167">
        <v>0</v>
      </c>
      <c r="G34" s="170">
        <v>0</v>
      </c>
      <c r="H34" s="170">
        <v>0</v>
      </c>
      <c r="I34" s="168">
        <v>0</v>
      </c>
      <c r="J34" s="168">
        <v>0</v>
      </c>
      <c r="K34" s="168">
        <v>0</v>
      </c>
      <c r="L34" s="168">
        <v>0</v>
      </c>
      <c r="M34" s="168">
        <v>0</v>
      </c>
      <c r="N34" s="171">
        <v>0</v>
      </c>
      <c r="O34" s="168"/>
      <c r="P34" s="170"/>
      <c r="Q34" s="168"/>
      <c r="R34" s="168"/>
      <c r="S34" s="168"/>
      <c r="T34" s="168"/>
      <c r="U34" s="168">
        <v>459</v>
      </c>
      <c r="V34" s="460">
        <v>459</v>
      </c>
      <c r="W34" s="167">
        <v>0</v>
      </c>
      <c r="X34" s="170">
        <v>0</v>
      </c>
      <c r="Y34" s="170">
        <v>0</v>
      </c>
      <c r="Z34" s="168">
        <v>0</v>
      </c>
      <c r="AA34" s="168">
        <v>9515</v>
      </c>
      <c r="AB34" s="168">
        <v>6073</v>
      </c>
      <c r="AC34" s="168">
        <v>6073</v>
      </c>
      <c r="AD34" s="168"/>
      <c r="AE34" s="168"/>
      <c r="AF34" s="171"/>
      <c r="AG34" s="171"/>
      <c r="AH34" s="168"/>
      <c r="AI34" s="460"/>
      <c r="AJ34" s="169"/>
      <c r="AL34" s="172"/>
      <c r="AO34" s="150"/>
    </row>
    <row r="35" spans="1:41">
      <c r="A35" s="141" t="s">
        <v>263</v>
      </c>
      <c r="B35" s="166" t="s">
        <v>183</v>
      </c>
      <c r="C35" s="183">
        <f t="shared" si="1"/>
        <v>16653</v>
      </c>
      <c r="D35" s="424">
        <f t="shared" si="2"/>
        <v>9866</v>
      </c>
      <c r="E35" s="424">
        <f t="shared" si="3"/>
        <v>9708</v>
      </c>
      <c r="F35" s="167">
        <v>3591</v>
      </c>
      <c r="G35" s="170">
        <v>2740</v>
      </c>
      <c r="H35" s="170">
        <v>2750</v>
      </c>
      <c r="I35" s="168">
        <v>0</v>
      </c>
      <c r="J35" s="168">
        <v>0</v>
      </c>
      <c r="K35" s="168">
        <v>0</v>
      </c>
      <c r="L35" s="168">
        <v>13062</v>
      </c>
      <c r="M35" s="168">
        <v>6897</v>
      </c>
      <c r="N35" s="171">
        <v>6729</v>
      </c>
      <c r="O35" s="168"/>
      <c r="P35" s="170"/>
      <c r="Q35" s="168"/>
      <c r="R35" s="168"/>
      <c r="S35" s="168"/>
      <c r="T35" s="168"/>
      <c r="U35" s="168">
        <v>229</v>
      </c>
      <c r="V35" s="460">
        <v>229</v>
      </c>
      <c r="W35" s="167"/>
      <c r="X35" s="170"/>
      <c r="Y35" s="170"/>
      <c r="Z35" s="168"/>
      <c r="AA35" s="168"/>
      <c r="AB35" s="168"/>
      <c r="AC35" s="168"/>
      <c r="AD35" s="168"/>
      <c r="AE35" s="168"/>
      <c r="AF35" s="171"/>
      <c r="AG35" s="171"/>
      <c r="AH35" s="168"/>
      <c r="AI35" s="460"/>
      <c r="AJ35" s="169"/>
      <c r="AL35" s="172"/>
      <c r="AO35" s="150"/>
    </row>
    <row r="36" spans="1:41">
      <c r="A36" s="141" t="s">
        <v>264</v>
      </c>
      <c r="B36" s="166" t="s">
        <v>185</v>
      </c>
      <c r="C36" s="183">
        <f t="shared" si="1"/>
        <v>8134</v>
      </c>
      <c r="D36" s="424">
        <f t="shared" si="2"/>
        <v>6893</v>
      </c>
      <c r="E36" s="424">
        <f t="shared" si="3"/>
        <v>6328</v>
      </c>
      <c r="F36" s="167">
        <v>1500</v>
      </c>
      <c r="G36" s="170">
        <v>1383</v>
      </c>
      <c r="H36" s="170">
        <v>1470</v>
      </c>
      <c r="I36" s="168">
        <v>0</v>
      </c>
      <c r="J36" s="168">
        <v>0</v>
      </c>
      <c r="K36" s="168">
        <v>0</v>
      </c>
      <c r="L36" s="168">
        <v>6634</v>
      </c>
      <c r="M36" s="168">
        <v>4822</v>
      </c>
      <c r="N36" s="171">
        <v>4170</v>
      </c>
      <c r="O36" s="168"/>
      <c r="P36" s="170"/>
      <c r="Q36" s="168"/>
      <c r="R36" s="168"/>
      <c r="S36" s="168"/>
      <c r="T36" s="168"/>
      <c r="U36" s="168">
        <v>688</v>
      </c>
      <c r="V36" s="460">
        <v>688</v>
      </c>
      <c r="W36" s="167"/>
      <c r="X36" s="170"/>
      <c r="Y36" s="170"/>
      <c r="Z36" s="168"/>
      <c r="AA36" s="168"/>
      <c r="AB36" s="168"/>
      <c r="AC36" s="168"/>
      <c r="AD36" s="168"/>
      <c r="AE36" s="168"/>
      <c r="AF36" s="171"/>
      <c r="AG36" s="171"/>
      <c r="AH36" s="168"/>
      <c r="AI36" s="460"/>
      <c r="AJ36" s="169"/>
      <c r="AL36" s="172"/>
      <c r="AO36" s="150"/>
    </row>
    <row r="37" spans="1:41">
      <c r="A37" s="141" t="s">
        <v>265</v>
      </c>
      <c r="B37" s="166" t="s">
        <v>480</v>
      </c>
      <c r="C37" s="183">
        <f t="shared" si="1"/>
        <v>34920</v>
      </c>
      <c r="D37" s="424">
        <f t="shared" si="2"/>
        <v>37738</v>
      </c>
      <c r="E37" s="424">
        <f t="shared" si="3"/>
        <v>24265</v>
      </c>
      <c r="F37" s="167">
        <v>0</v>
      </c>
      <c r="G37" s="170">
        <v>0</v>
      </c>
      <c r="H37" s="170">
        <v>0</v>
      </c>
      <c r="I37" s="168">
        <v>0</v>
      </c>
      <c r="J37" s="168">
        <v>0</v>
      </c>
      <c r="K37" s="168">
        <v>0</v>
      </c>
      <c r="L37" s="168">
        <v>34920</v>
      </c>
      <c r="M37" s="168">
        <v>35362</v>
      </c>
      <c r="N37" s="171">
        <v>21889</v>
      </c>
      <c r="O37" s="168"/>
      <c r="P37" s="170"/>
      <c r="Q37" s="168"/>
      <c r="R37" s="168"/>
      <c r="S37" s="168"/>
      <c r="T37" s="168"/>
      <c r="U37" s="168">
        <v>2376</v>
      </c>
      <c r="V37" s="460">
        <v>2376</v>
      </c>
      <c r="W37" s="167"/>
      <c r="X37" s="170"/>
      <c r="Y37" s="170"/>
      <c r="Z37" s="168"/>
      <c r="AA37" s="168"/>
      <c r="AB37" s="168"/>
      <c r="AC37" s="168"/>
      <c r="AD37" s="168"/>
      <c r="AE37" s="168"/>
      <c r="AF37" s="171"/>
      <c r="AG37" s="171"/>
      <c r="AH37" s="168"/>
      <c r="AI37" s="460"/>
      <c r="AJ37" s="169"/>
      <c r="AL37" s="172"/>
    </row>
    <row r="38" spans="1:41">
      <c r="A38" s="141" t="s">
        <v>266</v>
      </c>
      <c r="B38" s="200" t="s">
        <v>481</v>
      </c>
      <c r="C38" s="183">
        <f t="shared" si="1"/>
        <v>293599</v>
      </c>
      <c r="D38" s="424">
        <f t="shared" si="2"/>
        <v>294067</v>
      </c>
      <c r="E38" s="424">
        <f t="shared" si="3"/>
        <v>245907</v>
      </c>
      <c r="F38" s="167">
        <v>156163</v>
      </c>
      <c r="G38" s="170">
        <v>156163</v>
      </c>
      <c r="H38" s="170">
        <v>119438</v>
      </c>
      <c r="I38" s="168">
        <v>0</v>
      </c>
      <c r="J38" s="168">
        <v>0</v>
      </c>
      <c r="K38" s="168">
        <v>0</v>
      </c>
      <c r="L38" s="168">
        <v>137436</v>
      </c>
      <c r="M38" s="168">
        <v>136928</v>
      </c>
      <c r="N38" s="171">
        <v>125493</v>
      </c>
      <c r="O38" s="168"/>
      <c r="P38" s="170"/>
      <c r="Q38" s="168">
        <v>743</v>
      </c>
      <c r="R38" s="168">
        <v>743</v>
      </c>
      <c r="S38" s="168"/>
      <c r="T38" s="168"/>
      <c r="U38" s="168">
        <v>233</v>
      </c>
      <c r="V38" s="460">
        <v>233</v>
      </c>
      <c r="W38" s="167"/>
      <c r="X38" s="170"/>
      <c r="Y38" s="170"/>
      <c r="Z38" s="168"/>
      <c r="AA38" s="168"/>
      <c r="AB38" s="168"/>
      <c r="AC38" s="168"/>
      <c r="AD38" s="168"/>
      <c r="AE38" s="168"/>
      <c r="AF38" s="171"/>
      <c r="AG38" s="171"/>
      <c r="AH38" s="168"/>
      <c r="AI38" s="460"/>
      <c r="AJ38" s="169"/>
      <c r="AL38" s="172"/>
    </row>
    <row r="39" spans="1:41">
      <c r="A39" s="141" t="s">
        <v>267</v>
      </c>
      <c r="B39" s="200" t="s">
        <v>268</v>
      </c>
      <c r="C39" s="183">
        <f t="shared" si="1"/>
        <v>13832</v>
      </c>
      <c r="D39" s="424">
        <f t="shared" si="2"/>
        <v>15752</v>
      </c>
      <c r="E39" s="424">
        <f t="shared" si="3"/>
        <v>9404</v>
      </c>
      <c r="F39" s="167">
        <v>4945</v>
      </c>
      <c r="G39" s="170">
        <v>4945</v>
      </c>
      <c r="H39" s="170">
        <v>5384</v>
      </c>
      <c r="I39" s="168">
        <v>6787</v>
      </c>
      <c r="J39" s="168">
        <v>6787</v>
      </c>
      <c r="K39" s="168">
        <v>0</v>
      </c>
      <c r="L39" s="168">
        <v>2100</v>
      </c>
      <c r="M39" s="168">
        <v>2100</v>
      </c>
      <c r="N39" s="171">
        <v>2100</v>
      </c>
      <c r="O39" s="915"/>
      <c r="P39" s="168"/>
      <c r="Q39" s="168">
        <v>1920</v>
      </c>
      <c r="R39" s="916">
        <v>1920</v>
      </c>
      <c r="S39" s="168"/>
      <c r="T39" s="168"/>
      <c r="U39" s="168">
        <v>0</v>
      </c>
      <c r="V39" s="460">
        <v>0</v>
      </c>
      <c r="W39" s="167"/>
      <c r="X39" s="170"/>
      <c r="Y39" s="170"/>
      <c r="Z39" s="168"/>
      <c r="AA39" s="168"/>
      <c r="AB39" s="168"/>
      <c r="AC39" s="168"/>
      <c r="AD39" s="168"/>
      <c r="AE39" s="168"/>
      <c r="AF39" s="171"/>
      <c r="AG39" s="171"/>
      <c r="AH39" s="168"/>
      <c r="AI39" s="460"/>
      <c r="AJ39" s="169"/>
      <c r="AL39" s="172"/>
    </row>
    <row r="40" spans="1:41">
      <c r="A40" s="141" t="s">
        <v>605</v>
      </c>
      <c r="B40" s="896" t="s">
        <v>249</v>
      </c>
      <c r="C40" s="183">
        <f t="shared" si="1"/>
        <v>0</v>
      </c>
      <c r="D40" s="424">
        <f t="shared" si="2"/>
        <v>136993</v>
      </c>
      <c r="E40" s="424">
        <f t="shared" si="3"/>
        <v>29561</v>
      </c>
      <c r="F40" s="174">
        <v>0</v>
      </c>
      <c r="G40" s="177">
        <v>13923</v>
      </c>
      <c r="H40" s="177">
        <v>1615</v>
      </c>
      <c r="I40" s="175">
        <v>0</v>
      </c>
      <c r="J40" s="175">
        <v>70</v>
      </c>
      <c r="K40" s="175">
        <v>0</v>
      </c>
      <c r="L40" s="175">
        <v>0</v>
      </c>
      <c r="M40" s="175">
        <v>122044</v>
      </c>
      <c r="N40" s="178">
        <v>26990</v>
      </c>
      <c r="O40" s="917"/>
      <c r="P40" s="185"/>
      <c r="Q40" s="168">
        <v>956</v>
      </c>
      <c r="R40" s="916">
        <v>956</v>
      </c>
      <c r="S40" s="168"/>
      <c r="T40" s="175"/>
      <c r="U40" s="175"/>
      <c r="V40" s="463"/>
      <c r="W40" s="174"/>
      <c r="X40" s="177"/>
      <c r="Y40" s="177"/>
      <c r="Z40" s="175"/>
      <c r="AA40" s="175"/>
      <c r="AB40" s="175"/>
      <c r="AC40" s="175"/>
      <c r="AD40" s="175"/>
      <c r="AE40" s="175"/>
      <c r="AF40" s="178"/>
      <c r="AG40" s="178"/>
      <c r="AH40" s="175"/>
      <c r="AI40" s="463"/>
      <c r="AJ40" s="176"/>
      <c r="AL40" s="172"/>
    </row>
    <row r="41" spans="1:41">
      <c r="A41" s="141" t="s">
        <v>606</v>
      </c>
      <c r="B41" s="166" t="s">
        <v>250</v>
      </c>
      <c r="C41" s="183">
        <f t="shared" si="1"/>
        <v>0</v>
      </c>
      <c r="D41" s="424">
        <f t="shared" si="2"/>
        <v>51373</v>
      </c>
      <c r="E41" s="424">
        <f t="shared" si="3"/>
        <v>11135</v>
      </c>
      <c r="F41" s="174">
        <v>0</v>
      </c>
      <c r="G41" s="177">
        <v>5410</v>
      </c>
      <c r="H41" s="177">
        <v>489</v>
      </c>
      <c r="I41" s="175">
        <v>0</v>
      </c>
      <c r="J41" s="175">
        <v>0</v>
      </c>
      <c r="K41" s="175">
        <v>0</v>
      </c>
      <c r="L41" s="175">
        <v>0</v>
      </c>
      <c r="M41" s="175">
        <v>43448</v>
      </c>
      <c r="N41" s="178">
        <v>8131</v>
      </c>
      <c r="O41" s="917"/>
      <c r="P41" s="185"/>
      <c r="Q41" s="168">
        <v>2515</v>
      </c>
      <c r="R41" s="916">
        <v>2515</v>
      </c>
      <c r="S41" s="168"/>
      <c r="T41" s="175"/>
      <c r="U41" s="175"/>
      <c r="V41" s="463"/>
      <c r="W41" s="174"/>
      <c r="X41" s="177"/>
      <c r="Y41" s="177"/>
      <c r="Z41" s="175"/>
      <c r="AA41" s="175"/>
      <c r="AB41" s="175"/>
      <c r="AC41" s="175"/>
      <c r="AD41" s="175"/>
      <c r="AE41" s="175"/>
      <c r="AF41" s="178"/>
      <c r="AG41" s="178"/>
      <c r="AH41" s="175"/>
      <c r="AI41" s="463"/>
      <c r="AJ41" s="176"/>
      <c r="AL41" s="172"/>
    </row>
    <row r="42" spans="1:41">
      <c r="A42" s="141" t="s">
        <v>607</v>
      </c>
      <c r="B42" s="166" t="s">
        <v>251</v>
      </c>
      <c r="C42" s="183">
        <f t="shared" si="1"/>
        <v>0</v>
      </c>
      <c r="D42" s="424">
        <f t="shared" si="2"/>
        <v>96501</v>
      </c>
      <c r="E42" s="424">
        <f t="shared" si="3"/>
        <v>24114</v>
      </c>
      <c r="F42" s="174">
        <v>0</v>
      </c>
      <c r="G42" s="177">
        <v>8833</v>
      </c>
      <c r="H42" s="177">
        <v>701</v>
      </c>
      <c r="I42" s="175">
        <v>0</v>
      </c>
      <c r="J42" s="175">
        <v>23</v>
      </c>
      <c r="K42" s="175">
        <v>0</v>
      </c>
      <c r="L42" s="175">
        <v>0</v>
      </c>
      <c r="M42" s="175">
        <v>82332</v>
      </c>
      <c r="N42" s="178">
        <v>18100</v>
      </c>
      <c r="O42" s="917"/>
      <c r="P42" s="185"/>
      <c r="Q42" s="168">
        <v>5313</v>
      </c>
      <c r="R42" s="916">
        <v>5313</v>
      </c>
      <c r="S42" s="168"/>
      <c r="T42" s="175"/>
      <c r="U42" s="175"/>
      <c r="V42" s="463"/>
      <c r="W42" s="174"/>
      <c r="X42" s="177"/>
      <c r="Y42" s="177"/>
      <c r="Z42" s="175"/>
      <c r="AA42" s="175"/>
      <c r="AB42" s="175"/>
      <c r="AC42" s="175"/>
      <c r="AD42" s="175"/>
      <c r="AE42" s="175"/>
      <c r="AF42" s="178"/>
      <c r="AG42" s="178"/>
      <c r="AH42" s="175"/>
      <c r="AI42" s="463"/>
      <c r="AJ42" s="176"/>
      <c r="AL42" s="172"/>
    </row>
    <row r="43" spans="1:41">
      <c r="A43" s="141" t="s">
        <v>608</v>
      </c>
      <c r="B43" s="166" t="s">
        <v>276</v>
      </c>
      <c r="C43" s="183">
        <f t="shared" si="1"/>
        <v>0</v>
      </c>
      <c r="D43" s="424">
        <f t="shared" si="2"/>
        <v>26661</v>
      </c>
      <c r="E43" s="424">
        <f t="shared" si="3"/>
        <v>3418</v>
      </c>
      <c r="F43" s="174">
        <v>0</v>
      </c>
      <c r="G43" s="177">
        <v>487</v>
      </c>
      <c r="H43" s="177">
        <v>0</v>
      </c>
      <c r="I43" s="175">
        <v>0</v>
      </c>
      <c r="J43" s="175">
        <v>26</v>
      </c>
      <c r="K43" s="175">
        <v>0</v>
      </c>
      <c r="L43" s="175">
        <v>0</v>
      </c>
      <c r="M43" s="175">
        <v>25780</v>
      </c>
      <c r="N43" s="178">
        <v>3050</v>
      </c>
      <c r="O43" s="917"/>
      <c r="P43" s="185"/>
      <c r="Q43" s="451">
        <v>368</v>
      </c>
      <c r="R43" s="127">
        <v>368</v>
      </c>
      <c r="S43" s="451"/>
      <c r="T43" s="175"/>
      <c r="U43" s="175"/>
      <c r="V43" s="463"/>
      <c r="W43" s="174"/>
      <c r="X43" s="177"/>
      <c r="Y43" s="177"/>
      <c r="Z43" s="175"/>
      <c r="AA43" s="175"/>
      <c r="AB43" s="175"/>
      <c r="AC43" s="175"/>
      <c r="AD43" s="175"/>
      <c r="AE43" s="175"/>
      <c r="AF43" s="178"/>
      <c r="AG43" s="178"/>
      <c r="AH43" s="175"/>
      <c r="AI43" s="463"/>
      <c r="AJ43" s="176"/>
      <c r="AL43" s="172"/>
    </row>
    <row r="44" spans="1:41" ht="13.5" thickBot="1">
      <c r="A44" s="141"/>
      <c r="B44" s="245"/>
      <c r="C44" s="911"/>
      <c r="D44" s="912"/>
      <c r="E44" s="911"/>
      <c r="F44" s="174"/>
      <c r="G44" s="177"/>
      <c r="H44" s="177"/>
      <c r="I44" s="175"/>
      <c r="J44" s="175"/>
      <c r="K44" s="175"/>
      <c r="L44" s="175"/>
      <c r="M44" s="175"/>
      <c r="N44" s="178"/>
      <c r="O44" s="175"/>
      <c r="P44" s="177"/>
      <c r="Q44" s="175"/>
      <c r="R44" s="175"/>
      <c r="S44" s="175"/>
      <c r="T44" s="175"/>
      <c r="U44" s="175"/>
      <c r="V44" s="463"/>
      <c r="W44" s="174"/>
      <c r="X44" s="177"/>
      <c r="Y44" s="177"/>
      <c r="Z44" s="175"/>
      <c r="AA44" s="175"/>
      <c r="AB44" s="175"/>
      <c r="AC44" s="175"/>
      <c r="AD44" s="175"/>
      <c r="AE44" s="175"/>
      <c r="AF44" s="178"/>
      <c r="AG44" s="178"/>
      <c r="AH44" s="175"/>
      <c r="AI44" s="463"/>
      <c r="AJ44" s="176"/>
      <c r="AL44" s="172"/>
    </row>
    <row r="45" spans="1:41" ht="13.5" thickBot="1">
      <c r="A45" s="179"/>
      <c r="B45" s="180" t="s">
        <v>269</v>
      </c>
      <c r="C45" s="181">
        <f>SUM(F45+I45+L45+O45+P45+S45+T45+W45+Z45+AA45+AD45+AE45+AH45)</f>
        <v>725016</v>
      </c>
      <c r="D45" s="423">
        <f>SUM(G45+J45+M45+O45+Q45+S45+U45+X45+Z45+AB45+AD45+AF45+AI45)</f>
        <v>1042294</v>
      </c>
      <c r="E45" s="181">
        <f>SUM(H45+K45+N45+R45+V45+Y45+AC45+AD45+AG45+AJ45)</f>
        <v>627439</v>
      </c>
      <c r="F45" s="181">
        <f t="shared" ref="F45:AJ45" si="4">SUM(F24:F43)</f>
        <v>171526</v>
      </c>
      <c r="G45" s="181">
        <f t="shared" si="4"/>
        <v>198967</v>
      </c>
      <c r="H45" s="181">
        <f t="shared" si="4"/>
        <v>136151</v>
      </c>
      <c r="I45" s="181">
        <f t="shared" si="4"/>
        <v>6987</v>
      </c>
      <c r="J45" s="181">
        <f t="shared" si="4"/>
        <v>7106</v>
      </c>
      <c r="K45" s="181">
        <f t="shared" si="4"/>
        <v>133</v>
      </c>
      <c r="L45" s="181">
        <f t="shared" si="4"/>
        <v>436723</v>
      </c>
      <c r="M45" s="181">
        <f t="shared" si="4"/>
        <v>721816</v>
      </c>
      <c r="N45" s="181">
        <f t="shared" si="4"/>
        <v>385504</v>
      </c>
      <c r="O45" s="181">
        <f t="shared" si="4"/>
        <v>0</v>
      </c>
      <c r="P45" s="181">
        <f t="shared" si="4"/>
        <v>0</v>
      </c>
      <c r="Q45" s="181">
        <f t="shared" si="4"/>
        <v>11815</v>
      </c>
      <c r="R45" s="181">
        <f t="shared" si="4"/>
        <v>11815</v>
      </c>
      <c r="S45" s="181">
        <f t="shared" si="4"/>
        <v>0</v>
      </c>
      <c r="T45" s="181">
        <f t="shared" si="4"/>
        <v>0</v>
      </c>
      <c r="U45" s="181">
        <f t="shared" si="4"/>
        <v>22932</v>
      </c>
      <c r="V45" s="181">
        <f t="shared" si="4"/>
        <v>22932</v>
      </c>
      <c r="W45" s="181">
        <f t="shared" si="4"/>
        <v>42980</v>
      </c>
      <c r="X45" s="181">
        <f t="shared" si="4"/>
        <v>28868</v>
      </c>
      <c r="Y45" s="181">
        <f t="shared" si="4"/>
        <v>24275</v>
      </c>
      <c r="Z45" s="181">
        <f t="shared" si="4"/>
        <v>0</v>
      </c>
      <c r="AA45" s="181">
        <f t="shared" si="4"/>
        <v>66800</v>
      </c>
      <c r="AB45" s="181">
        <f t="shared" si="4"/>
        <v>49562</v>
      </c>
      <c r="AC45" s="181">
        <f t="shared" si="4"/>
        <v>45401</v>
      </c>
      <c r="AD45" s="181">
        <f t="shared" si="4"/>
        <v>0</v>
      </c>
      <c r="AE45" s="181">
        <f t="shared" si="4"/>
        <v>0</v>
      </c>
      <c r="AF45" s="181">
        <f t="shared" si="4"/>
        <v>866</v>
      </c>
      <c r="AG45" s="181">
        <f t="shared" si="4"/>
        <v>866</v>
      </c>
      <c r="AH45" s="181">
        <f t="shared" si="4"/>
        <v>0</v>
      </c>
      <c r="AI45" s="181">
        <f t="shared" si="4"/>
        <v>362</v>
      </c>
      <c r="AJ45" s="181">
        <f t="shared" si="4"/>
        <v>362</v>
      </c>
      <c r="AK45" s="150"/>
      <c r="AL45" s="172"/>
      <c r="AN45" s="172"/>
    </row>
    <row r="46" spans="1:41">
      <c r="A46" s="376"/>
      <c r="B46" s="190"/>
      <c r="C46" s="183"/>
      <c r="D46" s="424"/>
      <c r="E46" s="424"/>
      <c r="F46" s="191"/>
      <c r="G46" s="194"/>
      <c r="H46" s="194"/>
      <c r="I46" s="192"/>
      <c r="J46" s="192"/>
      <c r="K46" s="192"/>
      <c r="L46" s="192"/>
      <c r="M46" s="192"/>
      <c r="N46" s="195"/>
      <c r="O46" s="192"/>
      <c r="P46" s="194"/>
      <c r="Q46" s="192"/>
      <c r="R46" s="192"/>
      <c r="S46" s="192"/>
      <c r="T46" s="192"/>
      <c r="U46" s="192"/>
      <c r="V46" s="464"/>
      <c r="W46" s="191"/>
      <c r="X46" s="194"/>
      <c r="Y46" s="194"/>
      <c r="Z46" s="192"/>
      <c r="AA46" s="192"/>
      <c r="AB46" s="192"/>
      <c r="AC46" s="192"/>
      <c r="AD46" s="192"/>
      <c r="AE46" s="192"/>
      <c r="AF46" s="195"/>
      <c r="AG46" s="195"/>
      <c r="AH46" s="192"/>
      <c r="AI46" s="464"/>
      <c r="AJ46" s="193"/>
      <c r="AK46" s="150"/>
      <c r="AL46" s="172"/>
      <c r="AN46" s="172"/>
    </row>
    <row r="47" spans="1:41">
      <c r="A47" s="373">
        <v>1</v>
      </c>
      <c r="B47" s="166" t="s">
        <v>255</v>
      </c>
      <c r="C47" s="183">
        <f t="shared" ref="C47:C53" si="5">SUM(F47+I47+L47+O47+P47+S47+T47+W47+Z47+AA47+AD47+AE47+AH47)</f>
        <v>0</v>
      </c>
      <c r="D47" s="424">
        <f t="shared" ref="D47:D53" si="6">SUM(G47+J47+M47+O47+Q47+S47+U47+X47+Z47+AB47+AD47+AF47+AI47)</f>
        <v>29474</v>
      </c>
      <c r="E47" s="424">
        <f t="shared" ref="E47:E53" si="7">SUM(H47+K47+N47+R47+V47+Y47+AC47+AD47+AG47+AJ47)</f>
        <v>14966</v>
      </c>
      <c r="F47" s="897"/>
      <c r="G47" s="898"/>
      <c r="H47" s="898"/>
      <c r="I47" s="899"/>
      <c r="J47" s="899"/>
      <c r="K47" s="899">
        <v>2</v>
      </c>
      <c r="L47" s="899"/>
      <c r="M47" s="899"/>
      <c r="N47" s="900"/>
      <c r="O47" s="192"/>
      <c r="P47" s="194"/>
      <c r="Q47" s="192"/>
      <c r="R47" s="192"/>
      <c r="S47" s="192"/>
      <c r="T47" s="192"/>
      <c r="U47" s="192"/>
      <c r="V47" s="464"/>
      <c r="W47" s="897"/>
      <c r="X47" s="898">
        <v>16112</v>
      </c>
      <c r="Y47" s="898">
        <v>4485</v>
      </c>
      <c r="Z47" s="899"/>
      <c r="AA47" s="899"/>
      <c r="AB47" s="899">
        <v>13362</v>
      </c>
      <c r="AC47" s="899">
        <v>10479</v>
      </c>
      <c r="AD47" s="899"/>
      <c r="AE47" s="899"/>
      <c r="AF47" s="900"/>
      <c r="AG47" s="900"/>
      <c r="AH47" s="899"/>
      <c r="AI47" s="901"/>
      <c r="AJ47" s="902"/>
      <c r="AK47" s="150"/>
      <c r="AL47" s="172"/>
      <c r="AN47" s="172"/>
    </row>
    <row r="48" spans="1:41">
      <c r="A48" s="373">
        <v>2</v>
      </c>
      <c r="B48" s="166" t="s">
        <v>478</v>
      </c>
      <c r="C48" s="183">
        <f t="shared" si="5"/>
        <v>0</v>
      </c>
      <c r="D48" s="424">
        <f t="shared" si="6"/>
        <v>1118</v>
      </c>
      <c r="E48" s="424">
        <f t="shared" si="7"/>
        <v>332</v>
      </c>
      <c r="F48" s="897">
        <v>0</v>
      </c>
      <c r="G48" s="898">
        <v>0</v>
      </c>
      <c r="H48" s="898">
        <v>0</v>
      </c>
      <c r="I48" s="899">
        <v>0</v>
      </c>
      <c r="J48" s="899">
        <v>0</v>
      </c>
      <c r="K48" s="899">
        <v>0</v>
      </c>
      <c r="L48" s="899"/>
      <c r="M48" s="899">
        <v>1118</v>
      </c>
      <c r="N48" s="900">
        <v>332</v>
      </c>
      <c r="O48" s="192"/>
      <c r="P48" s="194"/>
      <c r="Q48" s="192"/>
      <c r="R48" s="192"/>
      <c r="S48" s="192"/>
      <c r="T48" s="192"/>
      <c r="U48" s="192"/>
      <c r="V48" s="464"/>
      <c r="W48" s="897"/>
      <c r="X48" s="898"/>
      <c r="Y48" s="898"/>
      <c r="Z48" s="899"/>
      <c r="AA48" s="899"/>
      <c r="AB48" s="899"/>
      <c r="AC48" s="899"/>
      <c r="AD48" s="899"/>
      <c r="AE48" s="899"/>
      <c r="AF48" s="900"/>
      <c r="AG48" s="900"/>
      <c r="AH48" s="899"/>
      <c r="AI48" s="901"/>
      <c r="AJ48" s="902"/>
      <c r="AK48" s="150"/>
      <c r="AL48" s="172"/>
      <c r="AN48" s="172"/>
    </row>
    <row r="49" spans="1:40">
      <c r="A49" s="373">
        <v>3</v>
      </c>
      <c r="B49" s="166" t="s">
        <v>185</v>
      </c>
      <c r="C49" s="183">
        <f t="shared" si="5"/>
        <v>0</v>
      </c>
      <c r="D49" s="424">
        <f t="shared" si="6"/>
        <v>2723</v>
      </c>
      <c r="E49" s="424">
        <f t="shared" si="7"/>
        <v>659</v>
      </c>
      <c r="F49" s="897"/>
      <c r="G49" s="898">
        <v>117</v>
      </c>
      <c r="H49" s="898">
        <v>122</v>
      </c>
      <c r="I49" s="899">
        <v>0</v>
      </c>
      <c r="J49" s="899">
        <v>0</v>
      </c>
      <c r="K49" s="899">
        <v>0</v>
      </c>
      <c r="L49" s="899"/>
      <c r="M49" s="899">
        <v>2606</v>
      </c>
      <c r="N49" s="900">
        <v>537</v>
      </c>
      <c r="O49" s="192"/>
      <c r="P49" s="194"/>
      <c r="Q49" s="192"/>
      <c r="R49" s="192"/>
      <c r="S49" s="192"/>
      <c r="T49" s="192"/>
      <c r="U49" s="192"/>
      <c r="V49" s="464"/>
      <c r="W49" s="897"/>
      <c r="X49" s="898"/>
      <c r="Y49" s="898"/>
      <c r="Z49" s="899"/>
      <c r="AA49" s="899"/>
      <c r="AB49" s="899"/>
      <c r="AC49" s="899"/>
      <c r="AD49" s="899"/>
      <c r="AE49" s="899"/>
      <c r="AF49" s="900"/>
      <c r="AG49" s="900"/>
      <c r="AH49" s="899"/>
      <c r="AI49" s="901"/>
      <c r="AJ49" s="902"/>
      <c r="AK49" s="150"/>
      <c r="AL49" s="172"/>
      <c r="AN49" s="172"/>
    </row>
    <row r="50" spans="1:40">
      <c r="A50" s="373">
        <v>4</v>
      </c>
      <c r="B50" s="166" t="s">
        <v>183</v>
      </c>
      <c r="C50" s="183">
        <f t="shared" si="5"/>
        <v>0</v>
      </c>
      <c r="D50" s="424">
        <f t="shared" si="6"/>
        <v>4449</v>
      </c>
      <c r="E50" s="424">
        <f t="shared" si="7"/>
        <v>1914</v>
      </c>
      <c r="F50" s="897"/>
      <c r="G50" s="898">
        <v>851</v>
      </c>
      <c r="H50" s="898">
        <v>76</v>
      </c>
      <c r="I50" s="899">
        <v>0</v>
      </c>
      <c r="J50" s="899">
        <v>0</v>
      </c>
      <c r="K50" s="899">
        <v>0</v>
      </c>
      <c r="L50" s="899"/>
      <c r="M50" s="899">
        <v>3598</v>
      </c>
      <c r="N50" s="900">
        <v>1838</v>
      </c>
      <c r="O50" s="192"/>
      <c r="P50" s="194"/>
      <c r="Q50" s="192"/>
      <c r="R50" s="192"/>
      <c r="S50" s="192"/>
      <c r="T50" s="192"/>
      <c r="U50" s="192"/>
      <c r="V50" s="464"/>
      <c r="W50" s="897"/>
      <c r="X50" s="898"/>
      <c r="Y50" s="898"/>
      <c r="Z50" s="899"/>
      <c r="AA50" s="899"/>
      <c r="AB50" s="899"/>
      <c r="AC50" s="899"/>
      <c r="AD50" s="899"/>
      <c r="AE50" s="899"/>
      <c r="AF50" s="900"/>
      <c r="AG50" s="900"/>
      <c r="AH50" s="899"/>
      <c r="AI50" s="901"/>
      <c r="AJ50" s="902"/>
      <c r="AK50" s="150"/>
      <c r="AL50" s="172"/>
      <c r="AN50" s="172"/>
    </row>
    <row r="51" spans="1:40">
      <c r="A51" s="373">
        <v>5</v>
      </c>
      <c r="B51" s="165" t="s">
        <v>604</v>
      </c>
      <c r="C51" s="183">
        <f t="shared" si="5"/>
        <v>0</v>
      </c>
      <c r="D51" s="424">
        <f t="shared" si="6"/>
        <v>2800</v>
      </c>
      <c r="E51" s="424">
        <f t="shared" si="7"/>
        <v>1214</v>
      </c>
      <c r="F51" s="897"/>
      <c r="G51" s="898">
        <v>0</v>
      </c>
      <c r="H51" s="898">
        <v>0</v>
      </c>
      <c r="I51" s="899">
        <v>0</v>
      </c>
      <c r="J51" s="899">
        <v>0</v>
      </c>
      <c r="K51" s="899">
        <v>0</v>
      </c>
      <c r="L51" s="899"/>
      <c r="M51" s="899">
        <v>2800</v>
      </c>
      <c r="N51" s="900">
        <v>1214</v>
      </c>
      <c r="O51" s="899"/>
      <c r="P51" s="898"/>
      <c r="Q51" s="899"/>
      <c r="R51" s="899"/>
      <c r="S51" s="899"/>
      <c r="T51" s="899"/>
      <c r="U51" s="899"/>
      <c r="V51" s="901"/>
      <c r="W51" s="897"/>
      <c r="X51" s="898"/>
      <c r="Y51" s="898"/>
      <c r="Z51" s="899"/>
      <c r="AA51" s="899"/>
      <c r="AB51" s="899"/>
      <c r="AC51" s="899"/>
      <c r="AD51" s="899"/>
      <c r="AE51" s="899"/>
      <c r="AF51" s="900"/>
      <c r="AG51" s="900"/>
      <c r="AH51" s="899"/>
      <c r="AI51" s="901"/>
      <c r="AJ51" s="902"/>
      <c r="AK51" s="150"/>
      <c r="AL51" s="172"/>
      <c r="AN51" s="172"/>
    </row>
    <row r="52" spans="1:40">
      <c r="A52" s="373">
        <v>6</v>
      </c>
      <c r="B52" s="166" t="s">
        <v>256</v>
      </c>
      <c r="C52" s="183">
        <f t="shared" si="5"/>
        <v>0</v>
      </c>
      <c r="D52" s="424">
        <f t="shared" si="6"/>
        <v>4085</v>
      </c>
      <c r="E52" s="424">
        <f t="shared" si="7"/>
        <v>893</v>
      </c>
      <c r="F52" s="897"/>
      <c r="G52" s="898">
        <v>244</v>
      </c>
      <c r="H52" s="898">
        <v>0</v>
      </c>
      <c r="I52" s="899">
        <v>0</v>
      </c>
      <c r="J52" s="899">
        <v>0</v>
      </c>
      <c r="K52" s="899">
        <v>0</v>
      </c>
      <c r="L52" s="899"/>
      <c r="M52" s="899">
        <v>3841</v>
      </c>
      <c r="N52" s="900">
        <v>893</v>
      </c>
      <c r="O52" s="192"/>
      <c r="P52" s="194"/>
      <c r="Q52" s="192"/>
      <c r="R52" s="192"/>
      <c r="S52" s="192"/>
      <c r="T52" s="192"/>
      <c r="U52" s="192"/>
      <c r="V52" s="464"/>
      <c r="W52" s="897"/>
      <c r="X52" s="898"/>
      <c r="Y52" s="898"/>
      <c r="Z52" s="899"/>
      <c r="AA52" s="899"/>
      <c r="AB52" s="899"/>
      <c r="AC52" s="899"/>
      <c r="AD52" s="899"/>
      <c r="AE52" s="899"/>
      <c r="AF52" s="900"/>
      <c r="AG52" s="900"/>
      <c r="AH52" s="899"/>
      <c r="AI52" s="901"/>
      <c r="AJ52" s="902"/>
      <c r="AK52" s="150"/>
      <c r="AL52" s="172"/>
      <c r="AN52" s="172"/>
    </row>
    <row r="53" spans="1:40">
      <c r="A53" s="373">
        <v>7</v>
      </c>
      <c r="B53" s="166" t="s">
        <v>262</v>
      </c>
      <c r="C53" s="183">
        <f t="shared" si="5"/>
        <v>0</v>
      </c>
      <c r="D53" s="424">
        <f t="shared" si="6"/>
        <v>3473</v>
      </c>
      <c r="E53" s="424">
        <f t="shared" si="7"/>
        <v>594</v>
      </c>
      <c r="F53" s="897"/>
      <c r="G53" s="898"/>
      <c r="H53" s="898"/>
      <c r="I53" s="899"/>
      <c r="J53" s="899"/>
      <c r="K53" s="899"/>
      <c r="L53" s="899"/>
      <c r="M53" s="899"/>
      <c r="N53" s="900"/>
      <c r="O53" s="192"/>
      <c r="P53" s="194"/>
      <c r="Q53" s="192"/>
      <c r="R53" s="192"/>
      <c r="S53" s="192"/>
      <c r="T53" s="192"/>
      <c r="U53" s="192"/>
      <c r="V53" s="464"/>
      <c r="W53" s="897">
        <v>0</v>
      </c>
      <c r="X53" s="898">
        <v>0</v>
      </c>
      <c r="Y53" s="898">
        <v>0</v>
      </c>
      <c r="Z53" s="899">
        <v>0</v>
      </c>
      <c r="AA53" s="899"/>
      <c r="AB53" s="899">
        <v>3473</v>
      </c>
      <c r="AC53" s="899">
        <v>594</v>
      </c>
      <c r="AD53" s="899"/>
      <c r="AE53" s="899"/>
      <c r="AF53" s="900"/>
      <c r="AG53" s="900"/>
      <c r="AH53" s="899"/>
      <c r="AI53" s="901"/>
      <c r="AJ53" s="902"/>
      <c r="AK53" s="150"/>
      <c r="AL53" s="172"/>
      <c r="AN53" s="172"/>
    </row>
    <row r="54" spans="1:40" ht="13.5" thickBot="1">
      <c r="A54" s="376"/>
      <c r="B54" s="905"/>
      <c r="C54" s="173"/>
      <c r="D54" s="422"/>
      <c r="E54" s="173"/>
      <c r="F54" s="906"/>
      <c r="G54" s="907"/>
      <c r="H54" s="907"/>
      <c r="I54" s="908"/>
      <c r="J54" s="908"/>
      <c r="K54" s="908"/>
      <c r="L54" s="908"/>
      <c r="M54" s="908"/>
      <c r="N54" s="909"/>
      <c r="O54" s="908"/>
      <c r="P54" s="907"/>
      <c r="Q54" s="908"/>
      <c r="R54" s="908"/>
      <c r="S54" s="908"/>
      <c r="T54" s="908"/>
      <c r="U54" s="908"/>
      <c r="V54" s="792"/>
      <c r="W54" s="906"/>
      <c r="X54" s="907"/>
      <c r="Y54" s="907"/>
      <c r="Z54" s="908"/>
      <c r="AA54" s="908"/>
      <c r="AB54" s="908"/>
      <c r="AC54" s="908"/>
      <c r="AD54" s="908"/>
      <c r="AE54" s="908"/>
      <c r="AF54" s="909"/>
      <c r="AG54" s="909"/>
      <c r="AH54" s="908"/>
      <c r="AI54" s="792"/>
      <c r="AJ54" s="910"/>
      <c r="AK54" s="150"/>
      <c r="AL54" s="172"/>
      <c r="AN54" s="172"/>
    </row>
    <row r="55" spans="1:40" s="904" customFormat="1" ht="13.5" thickBot="1">
      <c r="A55" s="179"/>
      <c r="B55" s="180" t="s">
        <v>609</v>
      </c>
      <c r="C55" s="181">
        <f>SUM(C47:C54)</f>
        <v>0</v>
      </c>
      <c r="D55" s="181">
        <f>SUM(D47:D54)</f>
        <v>48122</v>
      </c>
      <c r="E55" s="181">
        <f t="shared" ref="E55:N55" si="8">SUM(E47:E54)</f>
        <v>20572</v>
      </c>
      <c r="F55" s="181">
        <f t="shared" si="8"/>
        <v>0</v>
      </c>
      <c r="G55" s="181">
        <f t="shared" si="8"/>
        <v>1212</v>
      </c>
      <c r="H55" s="181">
        <f t="shared" si="8"/>
        <v>198</v>
      </c>
      <c r="I55" s="181">
        <f t="shared" si="8"/>
        <v>0</v>
      </c>
      <c r="J55" s="181">
        <f t="shared" si="8"/>
        <v>0</v>
      </c>
      <c r="K55" s="181">
        <f t="shared" si="8"/>
        <v>2</v>
      </c>
      <c r="L55" s="181">
        <f t="shared" si="8"/>
        <v>0</v>
      </c>
      <c r="M55" s="181">
        <f t="shared" si="8"/>
        <v>13963</v>
      </c>
      <c r="N55" s="181">
        <f t="shared" si="8"/>
        <v>4814</v>
      </c>
      <c r="O55" s="181">
        <f t="shared" ref="O55:AJ55" si="9">SUM(O47:O54)</f>
        <v>0</v>
      </c>
      <c r="P55" s="181">
        <f t="shared" si="9"/>
        <v>0</v>
      </c>
      <c r="Q55" s="181">
        <f t="shared" si="9"/>
        <v>0</v>
      </c>
      <c r="R55" s="181">
        <f t="shared" si="9"/>
        <v>0</v>
      </c>
      <c r="S55" s="181">
        <f t="shared" si="9"/>
        <v>0</v>
      </c>
      <c r="T55" s="181">
        <f t="shared" si="9"/>
        <v>0</v>
      </c>
      <c r="U55" s="181">
        <f t="shared" si="9"/>
        <v>0</v>
      </c>
      <c r="V55" s="181">
        <f t="shared" si="9"/>
        <v>0</v>
      </c>
      <c r="W55" s="181">
        <f t="shared" si="9"/>
        <v>0</v>
      </c>
      <c r="X55" s="181">
        <f t="shared" si="9"/>
        <v>16112</v>
      </c>
      <c r="Y55" s="181">
        <f t="shared" si="9"/>
        <v>4485</v>
      </c>
      <c r="Z55" s="181">
        <f t="shared" si="9"/>
        <v>0</v>
      </c>
      <c r="AA55" s="181">
        <f t="shared" si="9"/>
        <v>0</v>
      </c>
      <c r="AB55" s="181">
        <f t="shared" si="9"/>
        <v>16835</v>
      </c>
      <c r="AC55" s="181">
        <f t="shared" si="9"/>
        <v>11073</v>
      </c>
      <c r="AD55" s="181">
        <f t="shared" si="9"/>
        <v>0</v>
      </c>
      <c r="AE55" s="181">
        <f t="shared" si="9"/>
        <v>0</v>
      </c>
      <c r="AF55" s="181">
        <f t="shared" si="9"/>
        <v>0</v>
      </c>
      <c r="AG55" s="181">
        <f t="shared" si="9"/>
        <v>0</v>
      </c>
      <c r="AH55" s="181">
        <f t="shared" si="9"/>
        <v>0</v>
      </c>
      <c r="AI55" s="181">
        <f t="shared" si="9"/>
        <v>0</v>
      </c>
      <c r="AJ55" s="181">
        <f t="shared" si="9"/>
        <v>0</v>
      </c>
      <c r="AK55" s="903"/>
      <c r="AL55" s="476"/>
      <c r="AN55" s="476"/>
    </row>
    <row r="56" spans="1:40">
      <c r="A56" s="376"/>
      <c r="B56" s="190"/>
      <c r="C56" s="183"/>
      <c r="D56" s="424"/>
      <c r="E56" s="424"/>
      <c r="F56" s="191"/>
      <c r="G56" s="194"/>
      <c r="H56" s="194"/>
      <c r="I56" s="192"/>
      <c r="J56" s="192"/>
      <c r="K56" s="192"/>
      <c r="L56" s="192"/>
      <c r="M56" s="192"/>
      <c r="N56" s="195"/>
      <c r="O56" s="192"/>
      <c r="P56" s="194"/>
      <c r="Q56" s="192"/>
      <c r="R56" s="192"/>
      <c r="S56" s="192"/>
      <c r="T56" s="192"/>
      <c r="U56" s="192"/>
      <c r="V56" s="464"/>
      <c r="W56" s="191"/>
      <c r="X56" s="194"/>
      <c r="Y56" s="194"/>
      <c r="Z56" s="192"/>
      <c r="AA56" s="192"/>
      <c r="AB56" s="192"/>
      <c r="AC56" s="192"/>
      <c r="AD56" s="192"/>
      <c r="AE56" s="192"/>
      <c r="AF56" s="195"/>
      <c r="AG56" s="195"/>
      <c r="AH56" s="192"/>
      <c r="AI56" s="464"/>
      <c r="AJ56" s="193"/>
      <c r="AK56" s="150"/>
      <c r="AL56" s="172"/>
      <c r="AN56" s="172"/>
    </row>
    <row r="57" spans="1:40">
      <c r="A57" s="141" t="s">
        <v>72</v>
      </c>
      <c r="B57" s="166" t="s">
        <v>276</v>
      </c>
      <c r="C57" s="183">
        <f t="shared" ref="C57:C63" si="10">SUM(F57+I57+L57+O57+P57+S57+T57+W57+Z57+AA57+AD57+AE57+AH57)</f>
        <v>58632</v>
      </c>
      <c r="D57" s="424">
        <f t="shared" ref="D57:D63" si="11">SUM(G57+J57+M57+O57+Q57+S57+U57+X57+Z57+AB57+AD57+AE57+AH57)</f>
        <v>37895</v>
      </c>
      <c r="E57" s="424">
        <f>SUM(H57+K57+N57+R57+V57+Y57+AC57)</f>
        <v>37780</v>
      </c>
      <c r="F57" s="202">
        <v>1721</v>
      </c>
      <c r="G57" s="208">
        <v>1233</v>
      </c>
      <c r="H57" s="208">
        <v>1118</v>
      </c>
      <c r="I57" s="203">
        <v>36</v>
      </c>
      <c r="J57" s="203">
        <v>10</v>
      </c>
      <c r="K57" s="203">
        <v>10</v>
      </c>
      <c r="L57" s="203">
        <v>56875</v>
      </c>
      <c r="M57" s="203">
        <v>35210</v>
      </c>
      <c r="N57" s="426">
        <v>35210</v>
      </c>
      <c r="O57" s="203"/>
      <c r="P57" s="208"/>
      <c r="Q57" s="203">
        <v>70</v>
      </c>
      <c r="R57" s="205">
        <v>70</v>
      </c>
      <c r="S57" s="203"/>
      <c r="T57" s="205"/>
      <c r="U57" s="205">
        <v>1372</v>
      </c>
      <c r="V57" s="465">
        <v>1372</v>
      </c>
      <c r="W57" s="202"/>
      <c r="X57" s="208"/>
      <c r="Y57" s="208"/>
      <c r="Z57" s="205"/>
      <c r="AA57" s="203"/>
      <c r="AB57" s="203"/>
      <c r="AC57" s="203"/>
      <c r="AD57" s="205"/>
      <c r="AE57" s="205"/>
      <c r="AF57" s="206"/>
      <c r="AG57" s="206"/>
      <c r="AH57" s="205"/>
      <c r="AI57" s="465"/>
      <c r="AJ57" s="207"/>
      <c r="AK57" s="150"/>
      <c r="AL57" s="172"/>
      <c r="AN57" s="172"/>
    </row>
    <row r="58" spans="1:40">
      <c r="A58" s="141" t="s">
        <v>80</v>
      </c>
      <c r="B58" s="166" t="s">
        <v>271</v>
      </c>
      <c r="C58" s="183">
        <f t="shared" si="10"/>
        <v>19582</v>
      </c>
      <c r="D58" s="424">
        <f t="shared" si="11"/>
        <v>28125</v>
      </c>
      <c r="E58" s="424">
        <f>SUM(H58+K58+N58+R58+V58+Y58+AC58)</f>
        <v>23003</v>
      </c>
      <c r="F58" s="202">
        <v>0</v>
      </c>
      <c r="G58" s="208"/>
      <c r="H58" s="208"/>
      <c r="I58" s="203">
        <v>7</v>
      </c>
      <c r="J58" s="203">
        <v>7</v>
      </c>
      <c r="K58" s="203">
        <v>7</v>
      </c>
      <c r="L58" s="203">
        <v>19575</v>
      </c>
      <c r="M58" s="203">
        <v>26490</v>
      </c>
      <c r="N58" s="426">
        <v>21368</v>
      </c>
      <c r="O58" s="203"/>
      <c r="P58" s="208"/>
      <c r="Q58" s="203"/>
      <c r="R58" s="205"/>
      <c r="S58" s="203"/>
      <c r="T58" s="205"/>
      <c r="U58" s="205">
        <v>1628</v>
      </c>
      <c r="V58" s="465">
        <v>1628</v>
      </c>
      <c r="W58" s="202"/>
      <c r="X58" s="208"/>
      <c r="Y58" s="208"/>
      <c r="Z58" s="205"/>
      <c r="AA58" s="203"/>
      <c r="AB58" s="203"/>
      <c r="AC58" s="203"/>
      <c r="AD58" s="205"/>
      <c r="AE58" s="205"/>
      <c r="AF58" s="206"/>
      <c r="AG58" s="206"/>
      <c r="AH58" s="205"/>
      <c r="AI58" s="465"/>
      <c r="AJ58" s="207"/>
      <c r="AK58" s="150"/>
      <c r="AL58" s="172"/>
      <c r="AN58" s="172"/>
    </row>
    <row r="59" spans="1:40">
      <c r="A59" s="141">
        <v>4</v>
      </c>
      <c r="B59" s="166" t="s">
        <v>272</v>
      </c>
      <c r="C59" s="183">
        <f t="shared" si="10"/>
        <v>451105</v>
      </c>
      <c r="D59" s="424">
        <f t="shared" si="11"/>
        <v>494108</v>
      </c>
      <c r="E59" s="424">
        <f>SUM(H59+K59+N59+R59+V59+Y59+AC59+AG59+AJ59)</f>
        <v>352455</v>
      </c>
      <c r="F59" s="202">
        <v>23700</v>
      </c>
      <c r="G59" s="208">
        <v>23700</v>
      </c>
      <c r="H59" s="208">
        <v>16061</v>
      </c>
      <c r="I59" s="203"/>
      <c r="J59" s="203"/>
      <c r="K59" s="203"/>
      <c r="L59" s="203"/>
      <c r="M59" s="203">
        <v>4041</v>
      </c>
      <c r="N59" s="426">
        <v>4041</v>
      </c>
      <c r="O59" s="203"/>
      <c r="P59" s="203">
        <v>427405</v>
      </c>
      <c r="Q59" s="203">
        <v>427405</v>
      </c>
      <c r="R59" s="203">
        <v>291891</v>
      </c>
      <c r="S59" s="203"/>
      <c r="T59" s="203"/>
      <c r="U59" s="203">
        <v>38962</v>
      </c>
      <c r="V59" s="666">
        <v>38962</v>
      </c>
      <c r="W59" s="202"/>
      <c r="X59" s="208"/>
      <c r="Y59" s="208"/>
      <c r="Z59" s="205"/>
      <c r="AA59" s="203"/>
      <c r="AB59" s="203"/>
      <c r="AC59" s="203"/>
      <c r="AD59" s="205"/>
      <c r="AE59" s="205"/>
      <c r="AF59" s="206"/>
      <c r="AG59" s="206"/>
      <c r="AH59" s="205"/>
      <c r="AI59" s="465"/>
      <c r="AJ59" s="207">
        <v>1500</v>
      </c>
      <c r="AK59" s="150"/>
      <c r="AL59" s="172"/>
      <c r="AN59" s="172"/>
    </row>
    <row r="60" spans="1:40" ht="13.5" thickBot="1">
      <c r="A60" s="238"/>
      <c r="B60" s="377"/>
      <c r="C60" s="183">
        <f t="shared" si="10"/>
        <v>0</v>
      </c>
      <c r="D60" s="424">
        <f t="shared" si="11"/>
        <v>0</v>
      </c>
      <c r="E60" s="424">
        <f>SUM(H60+K60+N60+R60+V60+Y60+AC60)</f>
        <v>0</v>
      </c>
      <c r="F60" s="240"/>
      <c r="G60" s="243"/>
      <c r="H60" s="243"/>
      <c r="I60" s="241"/>
      <c r="J60" s="241"/>
      <c r="K60" s="241"/>
      <c r="L60" s="241"/>
      <c r="M60" s="241"/>
      <c r="N60" s="448"/>
      <c r="O60" s="241"/>
      <c r="P60" s="243"/>
      <c r="Q60" s="241"/>
      <c r="R60" s="241"/>
      <c r="S60" s="241"/>
      <c r="T60" s="241"/>
      <c r="U60" s="241"/>
      <c r="V60" s="461"/>
      <c r="W60" s="240"/>
      <c r="X60" s="243"/>
      <c r="Y60" s="243"/>
      <c r="Z60" s="241"/>
      <c r="AA60" s="241"/>
      <c r="AB60" s="241"/>
      <c r="AC60" s="241"/>
      <c r="AD60" s="241"/>
      <c r="AE60" s="241"/>
      <c r="AF60" s="448"/>
      <c r="AG60" s="448"/>
      <c r="AH60" s="241"/>
      <c r="AI60" s="461"/>
      <c r="AJ60" s="242"/>
      <c r="AK60" s="150"/>
      <c r="AL60" s="172"/>
    </row>
    <row r="61" spans="1:40" ht="13.5" hidden="1" thickBot="1">
      <c r="A61" s="227"/>
      <c r="B61" s="246"/>
      <c r="C61" s="183">
        <f t="shared" si="10"/>
        <v>0</v>
      </c>
      <c r="D61" s="424">
        <f t="shared" si="11"/>
        <v>0</v>
      </c>
      <c r="E61" s="424">
        <f>SUM(H61+K61+N61+R61+V61+Y61+AC61)</f>
        <v>0</v>
      </c>
      <c r="F61" s="230"/>
      <c r="G61" s="210"/>
      <c r="H61" s="210"/>
      <c r="I61" s="210"/>
      <c r="J61" s="210"/>
      <c r="K61" s="210"/>
      <c r="L61" s="210"/>
      <c r="M61" s="210"/>
      <c r="N61" s="210"/>
      <c r="O61" s="451"/>
      <c r="P61" s="210"/>
      <c r="Q61" s="210"/>
      <c r="R61" s="210"/>
      <c r="S61" s="468"/>
      <c r="T61" s="451"/>
      <c r="U61" s="451"/>
      <c r="V61" s="210"/>
      <c r="W61" s="23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468"/>
      <c r="AI61" s="210"/>
      <c r="AJ61" s="231"/>
      <c r="AK61" s="150"/>
      <c r="AL61" s="172"/>
    </row>
    <row r="62" spans="1:40" ht="13.5" hidden="1" thickBot="1">
      <c r="A62" s="227"/>
      <c r="B62" s="246"/>
      <c r="C62" s="183">
        <f t="shared" si="10"/>
        <v>0</v>
      </c>
      <c r="D62" s="424">
        <f t="shared" si="11"/>
        <v>0</v>
      </c>
      <c r="E62" s="424">
        <f>SUM(H62+K62+N62+R62+V62+Y62+AC62)</f>
        <v>0</v>
      </c>
      <c r="F62" s="230"/>
      <c r="G62" s="210"/>
      <c r="H62" s="210"/>
      <c r="I62" s="210"/>
      <c r="J62" s="210"/>
      <c r="K62" s="210"/>
      <c r="L62" s="210"/>
      <c r="M62" s="210"/>
      <c r="N62" s="210"/>
      <c r="O62" s="451"/>
      <c r="P62" s="210"/>
      <c r="Q62" s="210"/>
      <c r="R62" s="210"/>
      <c r="S62" s="468"/>
      <c r="T62" s="451"/>
      <c r="U62" s="451"/>
      <c r="V62" s="210"/>
      <c r="W62" s="23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468"/>
      <c r="AI62" s="210"/>
      <c r="AJ62" s="231"/>
      <c r="AK62" s="150"/>
      <c r="AL62" s="172"/>
    </row>
    <row r="63" spans="1:40" ht="13.5" hidden="1" thickBot="1">
      <c r="A63" s="227"/>
      <c r="B63" s="247"/>
      <c r="C63" s="229">
        <f t="shared" si="10"/>
        <v>0</v>
      </c>
      <c r="D63" s="427">
        <f t="shared" si="11"/>
        <v>0</v>
      </c>
      <c r="E63" s="427">
        <f>SUM(H63+K63+N63+R63+V63+Y63+AC63)</f>
        <v>0</v>
      </c>
      <c r="F63" s="230"/>
      <c r="G63" s="210"/>
      <c r="H63" s="210"/>
      <c r="I63" s="210"/>
      <c r="J63" s="210"/>
      <c r="K63" s="210"/>
      <c r="L63" s="210"/>
      <c r="M63" s="210"/>
      <c r="N63" s="210"/>
      <c r="O63" s="451"/>
      <c r="P63" s="210"/>
      <c r="Q63" s="210"/>
      <c r="R63" s="210"/>
      <c r="S63" s="468"/>
      <c r="T63" s="451"/>
      <c r="U63" s="451"/>
      <c r="V63" s="210"/>
      <c r="W63" s="230"/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468"/>
      <c r="AI63" s="210"/>
      <c r="AJ63" s="231"/>
      <c r="AK63" s="150"/>
      <c r="AL63" s="172"/>
    </row>
    <row r="64" spans="1:40" ht="13.5" thickBot="1">
      <c r="A64" s="248"/>
      <c r="B64" s="249" t="s">
        <v>273</v>
      </c>
      <c r="C64" s="181">
        <f>SUM(C22+C45+C55+C57+C58+C59)</f>
        <v>2109486</v>
      </c>
      <c r="D64" s="1068">
        <f t="shared" ref="D64:AJ64" si="12">SUM(D22+D45+D55+D57+D58+D59)</f>
        <v>2257565</v>
      </c>
      <c r="E64" s="181">
        <f t="shared" si="12"/>
        <v>1666014</v>
      </c>
      <c r="F64" s="181">
        <f t="shared" si="12"/>
        <v>248128</v>
      </c>
      <c r="G64" s="181">
        <f t="shared" si="12"/>
        <v>248126</v>
      </c>
      <c r="H64" s="181">
        <f t="shared" si="12"/>
        <v>174264</v>
      </c>
      <c r="I64" s="181">
        <f t="shared" si="12"/>
        <v>7180</v>
      </c>
      <c r="J64" s="181">
        <f t="shared" si="12"/>
        <v>7180</v>
      </c>
      <c r="K64" s="181">
        <f t="shared" si="12"/>
        <v>231</v>
      </c>
      <c r="L64" s="181">
        <f t="shared" si="12"/>
        <v>1316993</v>
      </c>
      <c r="M64" s="181">
        <f t="shared" si="12"/>
        <v>1363848</v>
      </c>
      <c r="N64" s="181">
        <f t="shared" si="12"/>
        <v>1013265</v>
      </c>
      <c r="O64" s="181">
        <f t="shared" si="12"/>
        <v>0</v>
      </c>
      <c r="P64" s="181">
        <f t="shared" si="12"/>
        <v>427405</v>
      </c>
      <c r="Q64" s="181">
        <f t="shared" si="12"/>
        <v>439290</v>
      </c>
      <c r="R64" s="181">
        <f t="shared" si="12"/>
        <v>303776</v>
      </c>
      <c r="S64" s="181">
        <f t="shared" si="12"/>
        <v>0</v>
      </c>
      <c r="T64" s="181">
        <f t="shared" si="12"/>
        <v>0</v>
      </c>
      <c r="U64" s="181">
        <f t="shared" si="12"/>
        <v>86516</v>
      </c>
      <c r="V64" s="181">
        <f t="shared" si="12"/>
        <v>86516</v>
      </c>
      <c r="W64" s="181">
        <f t="shared" si="12"/>
        <v>42980</v>
      </c>
      <c r="X64" s="181">
        <f t="shared" si="12"/>
        <v>44980</v>
      </c>
      <c r="Y64" s="181">
        <f t="shared" si="12"/>
        <v>28760</v>
      </c>
      <c r="Z64" s="181">
        <f t="shared" si="12"/>
        <v>0</v>
      </c>
      <c r="AA64" s="181">
        <f t="shared" si="12"/>
        <v>66800</v>
      </c>
      <c r="AB64" s="181">
        <f t="shared" si="12"/>
        <v>66397</v>
      </c>
      <c r="AC64" s="181">
        <f t="shared" si="12"/>
        <v>56474</v>
      </c>
      <c r="AD64" s="181">
        <f t="shared" si="12"/>
        <v>0</v>
      </c>
      <c r="AE64" s="181">
        <f t="shared" si="12"/>
        <v>0</v>
      </c>
      <c r="AF64" s="181">
        <f t="shared" si="12"/>
        <v>866</v>
      </c>
      <c r="AG64" s="181">
        <f t="shared" si="12"/>
        <v>866</v>
      </c>
      <c r="AH64" s="181">
        <f t="shared" si="12"/>
        <v>0</v>
      </c>
      <c r="AI64" s="181">
        <f t="shared" si="12"/>
        <v>362</v>
      </c>
      <c r="AJ64" s="181">
        <f t="shared" si="12"/>
        <v>1862</v>
      </c>
      <c r="AK64" s="150"/>
      <c r="AL64" s="172"/>
    </row>
    <row r="65" spans="2:37">
      <c r="C65" s="209"/>
      <c r="D65" s="209"/>
      <c r="E65" s="209"/>
      <c r="F65" s="792"/>
      <c r="G65" s="792"/>
      <c r="H65" s="792"/>
      <c r="L65" s="172"/>
      <c r="M65" s="172"/>
      <c r="N65" s="172"/>
      <c r="AI65" s="232"/>
      <c r="AJ65" s="232"/>
      <c r="AK65" s="150"/>
    </row>
    <row r="66" spans="2:37">
      <c r="B66" s="172"/>
      <c r="C66" s="126"/>
      <c r="D66" s="126"/>
      <c r="E66" s="126"/>
      <c r="F66" s="172"/>
      <c r="G66" s="172"/>
      <c r="H66" s="172"/>
      <c r="L66" s="172"/>
      <c r="M66" s="172"/>
      <c r="N66" s="172"/>
      <c r="P66" s="172"/>
      <c r="Q66" s="172"/>
      <c r="R66" s="172"/>
      <c r="W66" s="172"/>
      <c r="X66" s="172"/>
      <c r="Y66" s="172"/>
      <c r="AI66" s="232"/>
      <c r="AJ66" s="232"/>
    </row>
    <row r="67" spans="2:37">
      <c r="C67" s="250"/>
      <c r="D67" s="250"/>
      <c r="E67" s="250"/>
      <c r="F67" s="172"/>
      <c r="G67" s="172"/>
      <c r="H67" s="172"/>
      <c r="I67" s="172"/>
      <c r="J67" s="172"/>
      <c r="K67" s="172"/>
      <c r="L67" s="172"/>
      <c r="M67" s="172"/>
      <c r="N67" s="172"/>
      <c r="P67" s="172"/>
      <c r="Q67" s="172"/>
      <c r="R67" s="172"/>
      <c r="U67" s="172"/>
      <c r="V67" s="172"/>
      <c r="W67" s="172"/>
      <c r="X67" s="172"/>
      <c r="Y67" s="172"/>
      <c r="Z67" s="172"/>
      <c r="AI67" s="232"/>
      <c r="AJ67" s="232"/>
    </row>
    <row r="68" spans="2:37">
      <c r="B68" s="210"/>
      <c r="C68" s="250"/>
      <c r="D68" s="250"/>
      <c r="E68" s="250"/>
      <c r="L68" s="476"/>
      <c r="M68" s="476"/>
      <c r="N68" s="476"/>
      <c r="X68" s="172"/>
      <c r="AI68" s="232"/>
      <c r="AJ68" s="232"/>
    </row>
    <row r="69" spans="2:37">
      <c r="C69" s="250"/>
      <c r="D69" s="250"/>
      <c r="E69" s="250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  <c r="AC69" s="172"/>
      <c r="AI69" s="232"/>
      <c r="AJ69" s="232"/>
    </row>
    <row r="70" spans="2:37">
      <c r="B70" s="172"/>
      <c r="C70" s="250"/>
      <c r="D70" s="250"/>
      <c r="E70" s="250"/>
      <c r="L70" s="120"/>
      <c r="M70" s="120"/>
      <c r="N70" s="120"/>
      <c r="AI70" s="232"/>
      <c r="AJ70" s="232"/>
    </row>
    <row r="71" spans="2:37">
      <c r="C71" s="250"/>
      <c r="L71" s="172"/>
      <c r="M71" s="172"/>
      <c r="N71" s="172"/>
      <c r="AI71" s="232"/>
      <c r="AJ71" s="232"/>
    </row>
    <row r="72" spans="2:37">
      <c r="C72" s="126"/>
      <c r="L72" s="172"/>
      <c r="M72" s="172"/>
      <c r="N72" s="172"/>
      <c r="AI72" s="232"/>
      <c r="AJ72" s="232"/>
    </row>
    <row r="73" spans="2:37">
      <c r="B73" s="172"/>
      <c r="C73" s="126"/>
      <c r="D73" s="126"/>
      <c r="E73" s="126"/>
      <c r="S73" s="172"/>
      <c r="AI73" s="232"/>
      <c r="AJ73" s="232"/>
    </row>
    <row r="74" spans="2:37">
      <c r="B74" s="172"/>
      <c r="C74" s="126"/>
      <c r="D74" s="126"/>
      <c r="E74" s="126"/>
      <c r="AI74" s="232"/>
      <c r="AJ74" s="232"/>
    </row>
    <row r="75" spans="2:37">
      <c r="B75" s="695"/>
      <c r="C75" s="126"/>
      <c r="D75" s="126"/>
      <c r="E75" s="126"/>
      <c r="F75" s="126"/>
      <c r="G75" s="126"/>
      <c r="H75" s="126"/>
      <c r="I75" s="126"/>
      <c r="J75" s="126"/>
      <c r="K75" s="126"/>
      <c r="L75" s="250"/>
      <c r="M75" s="250"/>
      <c r="N75" s="250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232"/>
      <c r="AJ75" s="232"/>
    </row>
    <row r="76" spans="2:37">
      <c r="B76" s="695"/>
      <c r="C76" s="126"/>
      <c r="D76" s="126"/>
      <c r="E76" s="126"/>
      <c r="F76" s="126"/>
      <c r="G76" s="126"/>
      <c r="H76" s="126"/>
      <c r="I76" s="126"/>
      <c r="J76" s="126"/>
      <c r="K76" s="126"/>
      <c r="L76" s="120"/>
      <c r="M76" s="120"/>
      <c r="N76" s="120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232"/>
      <c r="AJ76" s="232"/>
    </row>
    <row r="77" spans="2:37">
      <c r="B77" s="695"/>
      <c r="C77" s="126"/>
      <c r="D77" s="126"/>
      <c r="E77" s="126"/>
      <c r="F77" s="126"/>
      <c r="G77" s="126"/>
      <c r="H77" s="126"/>
      <c r="I77" s="126"/>
      <c r="J77" s="126"/>
      <c r="K77" s="126"/>
      <c r="L77" s="120"/>
      <c r="M77" s="120"/>
      <c r="N77" s="120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232"/>
      <c r="AJ77" s="232"/>
    </row>
    <row r="78" spans="2:37">
      <c r="B78" s="695"/>
      <c r="C78" s="126"/>
      <c r="D78" s="126"/>
      <c r="E78" s="126"/>
      <c r="F78" s="126"/>
      <c r="G78" s="126"/>
      <c r="H78" s="126"/>
      <c r="I78" s="126"/>
      <c r="J78" s="126"/>
      <c r="K78" s="126"/>
      <c r="L78" s="120"/>
      <c r="M78" s="120"/>
      <c r="N78" s="120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232"/>
      <c r="AJ78" s="232"/>
    </row>
    <row r="79" spans="2:37">
      <c r="B79" s="695"/>
      <c r="C79" s="126"/>
      <c r="D79" s="126"/>
      <c r="E79" s="126"/>
      <c r="F79" s="126"/>
      <c r="G79" s="126"/>
      <c r="H79" s="126"/>
      <c r="I79" s="126"/>
      <c r="J79" s="126"/>
      <c r="K79" s="126"/>
      <c r="L79" s="120"/>
      <c r="M79" s="120"/>
      <c r="N79" s="120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232"/>
      <c r="AJ79" s="232"/>
    </row>
    <row r="80" spans="2:37">
      <c r="B80" s="695"/>
      <c r="C80" s="126"/>
      <c r="D80" s="126"/>
      <c r="E80" s="126"/>
      <c r="F80" s="126"/>
      <c r="G80" s="126"/>
      <c r="H80" s="126"/>
      <c r="I80" s="126"/>
      <c r="J80" s="126"/>
      <c r="K80" s="126"/>
      <c r="L80" s="120"/>
      <c r="M80" s="120"/>
      <c r="N80" s="120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232"/>
      <c r="AJ80" s="232"/>
    </row>
    <row r="81" spans="3:36">
      <c r="C81" s="126"/>
      <c r="D81" s="126"/>
      <c r="E81" s="126"/>
      <c r="F81" s="126"/>
      <c r="G81" s="126"/>
      <c r="H81" s="126"/>
      <c r="I81" s="126"/>
      <c r="J81" s="126"/>
      <c r="K81" s="126"/>
      <c r="L81" s="120"/>
      <c r="M81" s="120"/>
      <c r="N81" s="120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232"/>
      <c r="AJ81" s="232"/>
    </row>
    <row r="82" spans="3:36">
      <c r="C82" s="126"/>
      <c r="D82" s="126"/>
      <c r="E82" s="126"/>
      <c r="F82" s="126"/>
      <c r="G82" s="126"/>
      <c r="H82" s="126"/>
      <c r="I82" s="126"/>
      <c r="J82" s="126"/>
      <c r="K82" s="126"/>
      <c r="L82" s="120"/>
      <c r="M82" s="120"/>
      <c r="N82" s="120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232"/>
      <c r="AJ82" s="232"/>
    </row>
    <row r="83" spans="3:36">
      <c r="C83" s="126"/>
      <c r="D83" s="126"/>
      <c r="E83" s="126"/>
      <c r="F83" s="126"/>
      <c r="G83" s="126"/>
      <c r="H83" s="126"/>
      <c r="I83" s="126"/>
      <c r="J83" s="126"/>
      <c r="K83" s="126"/>
      <c r="L83" s="120"/>
      <c r="M83" s="120"/>
      <c r="N83" s="120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232"/>
      <c r="AJ83" s="232"/>
    </row>
    <row r="84" spans="3:36"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232"/>
      <c r="AJ84" s="232"/>
    </row>
    <row r="85" spans="3:36"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6"/>
      <c r="AG85" s="126"/>
      <c r="AH85" s="126"/>
      <c r="AI85" s="126"/>
      <c r="AJ85" s="232"/>
    </row>
    <row r="86" spans="3:36"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232"/>
    </row>
    <row r="87" spans="3:36"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232"/>
    </row>
    <row r="88" spans="3:36"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232"/>
    </row>
    <row r="89" spans="3:36"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232"/>
    </row>
    <row r="90" spans="3:36"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232"/>
    </row>
    <row r="91" spans="3:36"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232"/>
    </row>
    <row r="92" spans="3:36"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232"/>
    </row>
    <row r="93" spans="3:36"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232"/>
    </row>
    <row r="94" spans="3:36"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232"/>
    </row>
    <row r="95" spans="3:36"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232"/>
    </row>
    <row r="96" spans="3:36"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232"/>
    </row>
    <row r="97" spans="3:36"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232"/>
    </row>
    <row r="98" spans="3:36"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232"/>
    </row>
    <row r="99" spans="3:36"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232"/>
    </row>
    <row r="100" spans="3:36"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6"/>
      <c r="AG100" s="126"/>
      <c r="AH100" s="126"/>
      <c r="AI100" s="126"/>
      <c r="AJ100" s="232"/>
    </row>
    <row r="101" spans="3:36"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232"/>
    </row>
    <row r="102" spans="3:36"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6"/>
      <c r="AG102" s="126"/>
      <c r="AH102" s="126"/>
      <c r="AI102" s="126"/>
      <c r="AJ102" s="232"/>
    </row>
    <row r="103" spans="3:36"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232"/>
    </row>
    <row r="104" spans="3:36"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  <c r="V104" s="126"/>
      <c r="W104" s="126"/>
      <c r="X104" s="126"/>
      <c r="Y104" s="126"/>
      <c r="Z104" s="126"/>
      <c r="AA104" s="126"/>
      <c r="AB104" s="126"/>
      <c r="AC104" s="126"/>
      <c r="AD104" s="126"/>
      <c r="AE104" s="126"/>
      <c r="AF104" s="126"/>
      <c r="AG104" s="126"/>
      <c r="AH104" s="126"/>
      <c r="AI104" s="126"/>
      <c r="AJ104" s="232"/>
    </row>
    <row r="105" spans="3:36"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  <c r="V105" s="126"/>
      <c r="W105" s="126"/>
      <c r="X105" s="126"/>
      <c r="Y105" s="126"/>
      <c r="Z105" s="126"/>
      <c r="AA105" s="126"/>
      <c r="AB105" s="126"/>
      <c r="AC105" s="126"/>
      <c r="AD105" s="126"/>
      <c r="AE105" s="126"/>
      <c r="AF105" s="126"/>
      <c r="AG105" s="126"/>
      <c r="AH105" s="126"/>
      <c r="AI105" s="126"/>
      <c r="AJ105" s="232"/>
    </row>
    <row r="106" spans="3:36"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6"/>
      <c r="AG106" s="126"/>
      <c r="AH106" s="126"/>
      <c r="AI106" s="126"/>
      <c r="AJ106" s="232"/>
    </row>
    <row r="107" spans="3:36"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6"/>
      <c r="AG107" s="126"/>
      <c r="AH107" s="126"/>
      <c r="AI107" s="126"/>
      <c r="AJ107" s="232"/>
    </row>
    <row r="108" spans="3:36"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232"/>
    </row>
    <row r="109" spans="3:36"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232"/>
    </row>
    <row r="110" spans="3:36"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  <c r="V110" s="126"/>
      <c r="W110" s="126"/>
      <c r="X110" s="126"/>
      <c r="Y110" s="126"/>
      <c r="Z110" s="126"/>
      <c r="AA110" s="126"/>
      <c r="AB110" s="126"/>
      <c r="AC110" s="126"/>
      <c r="AD110" s="126"/>
      <c r="AE110" s="126"/>
      <c r="AF110" s="126"/>
      <c r="AG110" s="126"/>
      <c r="AH110" s="126"/>
      <c r="AI110" s="126"/>
      <c r="AJ110" s="232"/>
    </row>
    <row r="111" spans="3:36"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  <c r="V111" s="126"/>
      <c r="W111" s="126"/>
      <c r="X111" s="126"/>
      <c r="Y111" s="126"/>
      <c r="Z111" s="126"/>
      <c r="AA111" s="126"/>
      <c r="AB111" s="126"/>
      <c r="AC111" s="126"/>
      <c r="AD111" s="126"/>
      <c r="AE111" s="126"/>
      <c r="AF111" s="126"/>
      <c r="AG111" s="126"/>
      <c r="AH111" s="126"/>
      <c r="AI111" s="126"/>
      <c r="AJ111" s="232"/>
    </row>
    <row r="112" spans="3:36"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</row>
    <row r="113" spans="3:36"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</row>
    <row r="114" spans="3:36"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  <c r="V114" s="126"/>
      <c r="W114" s="126"/>
      <c r="X114" s="126"/>
      <c r="Y114" s="126"/>
      <c r="Z114" s="126"/>
      <c r="AA114" s="126"/>
      <c r="AB114" s="126"/>
      <c r="AC114" s="126"/>
      <c r="AD114" s="126"/>
      <c r="AE114" s="126"/>
      <c r="AF114" s="126"/>
      <c r="AG114" s="126"/>
      <c r="AH114" s="126"/>
      <c r="AI114" s="126"/>
      <c r="AJ114" s="126"/>
    </row>
    <row r="115" spans="3:36"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</row>
    <row r="116" spans="3:36"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</row>
    <row r="117" spans="3:36"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</row>
    <row r="118" spans="3:36"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</row>
    <row r="119" spans="3:36"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</row>
    <row r="120" spans="3:36"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</row>
    <row r="121" spans="3:36"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</row>
    <row r="122" spans="3:36"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</row>
    <row r="123" spans="3:36"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6"/>
      <c r="AG123" s="126"/>
      <c r="AH123" s="126"/>
      <c r="AI123" s="126"/>
      <c r="AJ123" s="126"/>
    </row>
    <row r="124" spans="3:36"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</row>
    <row r="125" spans="3:36"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6"/>
      <c r="AG125" s="126"/>
      <c r="AH125" s="126"/>
      <c r="AI125" s="126"/>
      <c r="AJ125" s="126"/>
    </row>
    <row r="126" spans="3:36"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  <c r="AI126" s="126"/>
      <c r="AJ126" s="126"/>
    </row>
    <row r="127" spans="3:36"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</row>
    <row r="128" spans="3:36"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6"/>
      <c r="AG128" s="126"/>
      <c r="AH128" s="126"/>
      <c r="AI128" s="126"/>
      <c r="AJ128" s="126"/>
    </row>
    <row r="129" spans="3:36"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6"/>
      <c r="AG129" s="126"/>
      <c r="AH129" s="126"/>
      <c r="AI129" s="126"/>
      <c r="AJ129" s="126"/>
    </row>
    <row r="130" spans="3:36"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</row>
    <row r="131" spans="3:36"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</row>
    <row r="132" spans="3:36">
      <c r="C132" s="126"/>
      <c r="D132" s="126"/>
      <c r="E132" s="126"/>
      <c r="F132" s="126"/>
      <c r="G132" s="126"/>
      <c r="H132" s="126"/>
      <c r="I132" s="126"/>
      <c r="J132" s="126"/>
      <c r="K132" s="126"/>
      <c r="L132" s="126"/>
      <c r="M132" s="126"/>
      <c r="N132" s="126"/>
      <c r="O132" s="126"/>
      <c r="P132" s="126"/>
      <c r="Q132" s="126"/>
      <c r="R132" s="126"/>
      <c r="S132" s="126"/>
      <c r="T132" s="126"/>
      <c r="U132" s="126"/>
      <c r="V132" s="126"/>
      <c r="W132" s="126"/>
      <c r="X132" s="126"/>
      <c r="Y132" s="126"/>
      <c r="Z132" s="126"/>
      <c r="AA132" s="126"/>
      <c r="AB132" s="126"/>
      <c r="AC132" s="126"/>
      <c r="AD132" s="126"/>
      <c r="AE132" s="126"/>
      <c r="AF132" s="126"/>
      <c r="AG132" s="126"/>
      <c r="AH132" s="126"/>
      <c r="AI132" s="126"/>
      <c r="AJ132" s="126"/>
    </row>
    <row r="133" spans="3:36"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6"/>
      <c r="N133" s="126"/>
      <c r="O133" s="126"/>
      <c r="P133" s="126"/>
      <c r="Q133" s="126"/>
      <c r="R133" s="126"/>
      <c r="S133" s="126"/>
      <c r="T133" s="126"/>
      <c r="U133" s="126"/>
      <c r="V133" s="126"/>
      <c r="W133" s="126"/>
      <c r="X133" s="126"/>
      <c r="Y133" s="126"/>
      <c r="Z133" s="126"/>
      <c r="AA133" s="126"/>
      <c r="AB133" s="126"/>
      <c r="AC133" s="126"/>
      <c r="AD133" s="126"/>
      <c r="AE133" s="126"/>
      <c r="AF133" s="126"/>
      <c r="AG133" s="126"/>
      <c r="AH133" s="126"/>
      <c r="AI133" s="126"/>
      <c r="AJ133" s="126"/>
    </row>
    <row r="134" spans="3:36"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  <c r="Z134" s="126"/>
      <c r="AA134" s="126"/>
      <c r="AB134" s="126"/>
      <c r="AC134" s="126"/>
      <c r="AD134" s="126"/>
      <c r="AE134" s="126"/>
      <c r="AF134" s="126"/>
      <c r="AG134" s="126"/>
      <c r="AH134" s="126"/>
      <c r="AI134" s="126"/>
      <c r="AJ134" s="126"/>
    </row>
    <row r="135" spans="3:36"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126"/>
      <c r="AH135" s="126"/>
      <c r="AI135" s="126"/>
      <c r="AJ135" s="126"/>
    </row>
    <row r="136" spans="3:36">
      <c r="C136" s="126"/>
      <c r="D136" s="126"/>
      <c r="E136" s="126"/>
      <c r="F136" s="126"/>
      <c r="G136" s="126"/>
      <c r="H136" s="126"/>
      <c r="I136" s="126"/>
      <c r="J136" s="126"/>
      <c r="K136" s="126"/>
      <c r="L136" s="126"/>
      <c r="M136" s="126"/>
      <c r="N136" s="126"/>
      <c r="O136" s="126"/>
      <c r="P136" s="126"/>
      <c r="Q136" s="126"/>
      <c r="R136" s="126"/>
      <c r="S136" s="126"/>
      <c r="T136" s="126"/>
      <c r="U136" s="126"/>
      <c r="V136" s="126"/>
      <c r="W136" s="126"/>
      <c r="X136" s="126"/>
      <c r="Y136" s="126"/>
      <c r="Z136" s="126"/>
      <c r="AA136" s="126"/>
      <c r="AB136" s="126"/>
      <c r="AC136" s="126"/>
      <c r="AD136" s="126"/>
      <c r="AE136" s="126"/>
      <c r="AF136" s="126"/>
      <c r="AG136" s="126"/>
      <c r="AH136" s="126"/>
      <c r="AI136" s="126"/>
      <c r="AJ136" s="126"/>
    </row>
    <row r="137" spans="3:36">
      <c r="C137" s="126"/>
      <c r="D137" s="126"/>
      <c r="E137" s="126"/>
      <c r="F137" s="126"/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126"/>
      <c r="R137" s="126"/>
      <c r="S137" s="126"/>
      <c r="T137" s="126"/>
      <c r="U137" s="126"/>
      <c r="V137" s="126"/>
      <c r="W137" s="126"/>
      <c r="X137" s="126"/>
      <c r="Y137" s="126"/>
      <c r="Z137" s="126"/>
      <c r="AA137" s="126"/>
      <c r="AB137" s="126"/>
      <c r="AC137" s="126"/>
      <c r="AD137" s="126"/>
      <c r="AE137" s="126"/>
      <c r="AF137" s="126"/>
      <c r="AG137" s="126"/>
      <c r="AH137" s="126"/>
      <c r="AI137" s="126"/>
      <c r="AJ137" s="126"/>
    </row>
    <row r="138" spans="3:36"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26"/>
      <c r="O138" s="126"/>
      <c r="P138" s="126"/>
      <c r="Q138" s="126"/>
      <c r="R138" s="126"/>
      <c r="S138" s="126"/>
      <c r="T138" s="126"/>
      <c r="U138" s="126"/>
      <c r="V138" s="126"/>
      <c r="W138" s="126"/>
      <c r="X138" s="126"/>
      <c r="Y138" s="126"/>
      <c r="Z138" s="126"/>
      <c r="AA138" s="126"/>
      <c r="AB138" s="126"/>
      <c r="AC138" s="126"/>
      <c r="AD138" s="126"/>
      <c r="AE138" s="126"/>
      <c r="AF138" s="126"/>
      <c r="AG138" s="126"/>
      <c r="AH138" s="126"/>
      <c r="AI138" s="126"/>
      <c r="AJ138" s="126"/>
    </row>
  </sheetData>
  <sheetProtection selectLockedCells="1" selectUnlockedCells="1"/>
  <mergeCells count="49">
    <mergeCell ref="T9:V9"/>
    <mergeCell ref="Z11:Z12"/>
    <mergeCell ref="AH11:AH12"/>
    <mergeCell ref="AD12:AD13"/>
    <mergeCell ref="AH10:AJ10"/>
    <mergeCell ref="AA10:AG10"/>
    <mergeCell ref="W9:AG9"/>
    <mergeCell ref="W10:Y10"/>
    <mergeCell ref="I10:K10"/>
    <mergeCell ref="L10:N10"/>
    <mergeCell ref="I11:I12"/>
    <mergeCell ref="J11:J12"/>
    <mergeCell ref="K11:K12"/>
    <mergeCell ref="L11:L12"/>
    <mergeCell ref="S11:S12"/>
    <mergeCell ref="T10:V10"/>
    <mergeCell ref="T11:T12"/>
    <mergeCell ref="D11:D12"/>
    <mergeCell ref="E11:E12"/>
    <mergeCell ref="F11:F12"/>
    <mergeCell ref="F10:H10"/>
    <mergeCell ref="G11:G12"/>
    <mergeCell ref="H11:H12"/>
    <mergeCell ref="AJ11:AJ12"/>
    <mergeCell ref="W11:W12"/>
    <mergeCell ref="X11:X12"/>
    <mergeCell ref="C10:E10"/>
    <mergeCell ref="R11:R12"/>
    <mergeCell ref="P10:R10"/>
    <mergeCell ref="O11:O12"/>
    <mergeCell ref="P11:P12"/>
    <mergeCell ref="Q11:Q12"/>
    <mergeCell ref="C11:C12"/>
    <mergeCell ref="U11:U12"/>
    <mergeCell ref="V11:V12"/>
    <mergeCell ref="AC12:AC13"/>
    <mergeCell ref="M11:M12"/>
    <mergeCell ref="N11:N12"/>
    <mergeCell ref="F8:T8"/>
    <mergeCell ref="W8:AH8"/>
    <mergeCell ref="F9:R9"/>
    <mergeCell ref="AH9:AJ9"/>
    <mergeCell ref="AI11:AI12"/>
    <mergeCell ref="AF11:AF12"/>
    <mergeCell ref="AG11:AG12"/>
    <mergeCell ref="Y11:Y12"/>
    <mergeCell ref="AA12:AA13"/>
    <mergeCell ref="AB12:AB13"/>
    <mergeCell ref="AE11:AE12"/>
  </mergeCells>
  <phoneticPr fontId="59" type="noConversion"/>
  <printOptions horizontalCentered="1" verticalCentered="1"/>
  <pageMargins left="0.19685039370078741" right="0.19685039370078741" top="0.31496062992125984" bottom="0.31496062992125984" header="0.51181102362204722" footer="0.51181102362204722"/>
  <pageSetup paperSize="8" scale="90" firstPageNumber="0" orientation="landscape" horizontalDpi="300" verticalDpi="300" r:id="rId1"/>
  <headerFooter alignWithMargins="0"/>
  <colBreaks count="1" manualBreakCount="1">
    <brk id="19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zoomScaleNormal="100" workbookViewId="0">
      <selection activeCell="M18" sqref="M18"/>
    </sheetView>
  </sheetViews>
  <sheetFormatPr defaultRowHeight="15"/>
  <cols>
    <col min="1" max="1" width="9.42578125" style="251" customWidth="1"/>
    <col min="2" max="2" width="29.7109375" style="251" customWidth="1"/>
    <col min="3" max="3" width="33.42578125" style="251" customWidth="1"/>
    <col min="4" max="4" width="13.42578125" style="884" customWidth="1"/>
    <col min="5" max="5" width="13.5703125" style="510" customWidth="1"/>
    <col min="6" max="6" width="13.7109375" style="763" customWidth="1"/>
    <col min="7" max="7" width="13.140625" style="776" customWidth="1"/>
    <col min="8" max="8" width="13.140625" style="777" customWidth="1"/>
    <col min="9" max="9" width="7.42578125" style="488" customWidth="1"/>
    <col min="10" max="10" width="7.42578125" style="251" customWidth="1"/>
    <col min="11" max="11" width="7.42578125" style="488" customWidth="1"/>
    <col min="12" max="12" width="5" style="251" customWidth="1"/>
    <col min="13" max="13" width="10.140625" style="251" customWidth="1"/>
    <col min="14" max="16" width="6.42578125" style="251" customWidth="1"/>
    <col min="17" max="17" width="5.7109375" style="251" customWidth="1"/>
    <col min="18" max="16384" width="9.140625" style="251"/>
  </cols>
  <sheetData>
    <row r="1" spans="1:17" ht="32.25" customHeight="1" thickBot="1">
      <c r="A1" s="770" t="s">
        <v>277</v>
      </c>
      <c r="B1" s="1556" t="s">
        <v>278</v>
      </c>
      <c r="C1" s="1557"/>
      <c r="D1" s="781" t="s">
        <v>445</v>
      </c>
      <c r="E1" s="871" t="s">
        <v>634</v>
      </c>
      <c r="F1" s="872" t="s">
        <v>496</v>
      </c>
      <c r="G1" s="871" t="s">
        <v>633</v>
      </c>
      <c r="H1" s="871" t="s">
        <v>589</v>
      </c>
    </row>
    <row r="2" spans="1:17" ht="19.5" customHeight="1" thickBot="1">
      <c r="A2" s="1539" t="s">
        <v>279</v>
      </c>
      <c r="B2" s="1540"/>
      <c r="C2" s="1540"/>
      <c r="D2" s="1540"/>
      <c r="E2" s="873"/>
      <c r="F2" s="874"/>
      <c r="G2" s="874"/>
      <c r="H2" s="874"/>
    </row>
    <row r="3" spans="1:17" ht="15.75" customHeight="1">
      <c r="A3" s="1558" t="s">
        <v>280</v>
      </c>
      <c r="B3" s="1559"/>
      <c r="C3" s="1546"/>
      <c r="D3" s="1246">
        <f>SUM(D4:D5)</f>
        <v>14843</v>
      </c>
      <c r="E3" s="1246">
        <f>SUM(E4:E5)</f>
        <v>13781</v>
      </c>
      <c r="F3" s="1249">
        <f>SUM(F4:F5)</f>
        <v>0</v>
      </c>
      <c r="G3" s="875">
        <f>SUM(G4:G5)</f>
        <v>13781</v>
      </c>
      <c r="H3" s="875">
        <f>SUM(H4:H5)</f>
        <v>9632</v>
      </c>
      <c r="J3" s="753"/>
      <c r="K3" s="753"/>
      <c r="L3" s="753"/>
      <c r="M3" s="753"/>
      <c r="N3" s="753"/>
      <c r="O3" s="753"/>
      <c r="P3" s="753"/>
    </row>
    <row r="4" spans="1:17" ht="15.75" customHeight="1">
      <c r="A4" s="252"/>
      <c r="B4" s="1532" t="s">
        <v>281</v>
      </c>
      <c r="C4" s="1532"/>
      <c r="D4" s="691">
        <v>12843</v>
      </c>
      <c r="E4" s="682">
        <f>SUM(B4:D4)</f>
        <v>12843</v>
      </c>
      <c r="F4" s="1075"/>
      <c r="G4" s="691">
        <f>SUM(E4:F4)</f>
        <v>12843</v>
      </c>
      <c r="H4" s="691">
        <v>9632</v>
      </c>
      <c r="I4" s="489"/>
      <c r="J4" s="733"/>
      <c r="K4" s="512"/>
      <c r="L4" s="733"/>
      <c r="M4" s="733"/>
      <c r="N4" s="733"/>
      <c r="O4" s="734"/>
      <c r="P4" s="733"/>
    </row>
    <row r="5" spans="1:17" ht="15.75" customHeight="1">
      <c r="A5" s="254"/>
      <c r="B5" s="1533" t="s">
        <v>224</v>
      </c>
      <c r="C5" s="1534"/>
      <c r="D5" s="691">
        <v>2000</v>
      </c>
      <c r="E5" s="887">
        <v>938</v>
      </c>
      <c r="F5" s="1250"/>
      <c r="G5" s="691">
        <f>SUM(E5:F5)</f>
        <v>938</v>
      </c>
      <c r="H5" s="689"/>
      <c r="J5" s="733"/>
      <c r="K5" s="512"/>
      <c r="L5" s="733"/>
      <c r="M5" s="733"/>
      <c r="N5" s="733"/>
      <c r="O5" s="734"/>
      <c r="P5" s="733"/>
    </row>
    <row r="6" spans="1:17" ht="15.75" customHeight="1">
      <c r="A6" s="1547" t="s">
        <v>282</v>
      </c>
      <c r="B6" s="1548"/>
      <c r="C6" s="1534"/>
      <c r="D6" s="876">
        <f>SUM(D7:D7)</f>
        <v>8000</v>
      </c>
      <c r="E6" s="876">
        <f>SUM(E7:E7)</f>
        <v>8000</v>
      </c>
      <c r="F6" s="1251">
        <f>SUM(F7:F7)</f>
        <v>0</v>
      </c>
      <c r="G6" s="876">
        <f>SUM(G7:G7)</f>
        <v>8000</v>
      </c>
      <c r="H6" s="876">
        <f>SUM(H7:H7)</f>
        <v>7880</v>
      </c>
      <c r="K6" s="756"/>
    </row>
    <row r="7" spans="1:17" ht="15.75" customHeight="1">
      <c r="A7" s="258"/>
      <c r="B7" s="1533" t="s">
        <v>283</v>
      </c>
      <c r="C7" s="1534"/>
      <c r="D7" s="691">
        <v>8000</v>
      </c>
      <c r="E7" s="1077">
        <f t="shared" ref="E7:E72" si="0">SUM(B7:D7)</f>
        <v>8000</v>
      </c>
      <c r="F7" s="881"/>
      <c r="G7" s="690">
        <f>SUM(E7:F7)</f>
        <v>8000</v>
      </c>
      <c r="H7" s="690">
        <v>7880</v>
      </c>
    </row>
    <row r="8" spans="1:17" ht="15.75" customHeight="1">
      <c r="A8" s="1547" t="s">
        <v>284</v>
      </c>
      <c r="B8" s="1548"/>
      <c r="C8" s="1534"/>
      <c r="D8" s="876">
        <f>SUM(D9:D10)</f>
        <v>6000</v>
      </c>
      <c r="E8" s="876">
        <f>SUM(E9:E10)</f>
        <v>5279</v>
      </c>
      <c r="F8" s="1251">
        <f>SUM(F9:F10)</f>
        <v>-1084</v>
      </c>
      <c r="G8" s="876">
        <f>SUM(G9:G10)</f>
        <v>4195</v>
      </c>
      <c r="H8" s="876">
        <f>SUM(H9:H10)</f>
        <v>1500</v>
      </c>
    </row>
    <row r="9" spans="1:17" ht="15.75" customHeight="1">
      <c r="A9" s="259"/>
      <c r="B9" s="1533" t="s">
        <v>285</v>
      </c>
      <c r="C9" s="1534"/>
      <c r="D9" s="691">
        <v>3000</v>
      </c>
      <c r="E9" s="887">
        <v>2279</v>
      </c>
      <c r="F9" s="1250">
        <v>-1084</v>
      </c>
      <c r="G9" s="689">
        <f>SUM(E9:F9)</f>
        <v>1195</v>
      </c>
      <c r="H9" s="689"/>
    </row>
    <row r="10" spans="1:17" ht="15.75" customHeight="1">
      <c r="A10" s="258"/>
      <c r="B10" s="1533" t="s">
        <v>286</v>
      </c>
      <c r="C10" s="1534"/>
      <c r="D10" s="691">
        <v>3000</v>
      </c>
      <c r="E10" s="887">
        <f t="shared" si="0"/>
        <v>3000</v>
      </c>
      <c r="F10" s="1250"/>
      <c r="G10" s="689">
        <f>SUM(E10:F10)</f>
        <v>3000</v>
      </c>
      <c r="H10" s="689">
        <v>1500</v>
      </c>
    </row>
    <row r="11" spans="1:17" ht="15.75" customHeight="1">
      <c r="A11" s="1547" t="s">
        <v>287</v>
      </c>
      <c r="B11" s="1548"/>
      <c r="C11" s="1534"/>
      <c r="D11" s="876">
        <f>SUM(D12:D40)</f>
        <v>40733</v>
      </c>
      <c r="E11" s="876">
        <f>SUM(E12:E40)</f>
        <v>40519</v>
      </c>
      <c r="F11" s="1251">
        <f>SUM(F12:F40)</f>
        <v>-1874</v>
      </c>
      <c r="G11" s="876">
        <f>SUM(G12:G40)</f>
        <v>38645</v>
      </c>
      <c r="H11" s="876">
        <f>SUM(H12:H40)</f>
        <v>35170</v>
      </c>
    </row>
    <row r="12" spans="1:17" ht="15.75" customHeight="1">
      <c r="A12" s="260"/>
      <c r="B12" s="1533" t="s">
        <v>288</v>
      </c>
      <c r="C12" s="1534"/>
      <c r="D12" s="691">
        <v>15880</v>
      </c>
      <c r="E12" s="682">
        <f t="shared" si="0"/>
        <v>15880</v>
      </c>
      <c r="F12" s="1075"/>
      <c r="G12" s="691">
        <f>SUM(E12:F12)</f>
        <v>15880</v>
      </c>
      <c r="H12" s="691">
        <v>15880</v>
      </c>
      <c r="J12" s="733"/>
      <c r="K12" s="755"/>
      <c r="L12" s="733"/>
      <c r="M12" s="733"/>
      <c r="N12" s="733"/>
      <c r="O12" s="734"/>
      <c r="P12" s="733"/>
    </row>
    <row r="13" spans="1:17" ht="15.75" customHeight="1">
      <c r="A13" s="260"/>
      <c r="B13" s="1533" t="s">
        <v>289</v>
      </c>
      <c r="C13" s="1534"/>
      <c r="D13" s="691">
        <v>550</v>
      </c>
      <c r="E13" s="887">
        <f t="shared" si="0"/>
        <v>550</v>
      </c>
      <c r="F13" s="1252"/>
      <c r="G13" s="691">
        <f t="shared" ref="G13:G40" si="1">SUM(E13:F13)</f>
        <v>550</v>
      </c>
      <c r="H13" s="689">
        <v>550</v>
      </c>
      <c r="J13" s="733"/>
      <c r="K13" s="755"/>
      <c r="L13" s="733"/>
      <c r="M13" s="733"/>
      <c r="N13" s="733"/>
      <c r="O13" s="734"/>
      <c r="P13" s="733"/>
      <c r="Q13" s="701"/>
    </row>
    <row r="14" spans="1:17" ht="15.75" customHeight="1">
      <c r="A14" s="260"/>
      <c r="B14" s="1533" t="s">
        <v>290</v>
      </c>
      <c r="C14" s="1534"/>
      <c r="D14" s="691">
        <v>600</v>
      </c>
      <c r="E14" s="887">
        <f t="shared" si="0"/>
        <v>600</v>
      </c>
      <c r="F14" s="1252"/>
      <c r="G14" s="691">
        <f t="shared" si="1"/>
        <v>600</v>
      </c>
      <c r="H14" s="689"/>
    </row>
    <row r="15" spans="1:17" ht="15.75" customHeight="1">
      <c r="A15" s="260"/>
      <c r="B15" s="255" t="s">
        <v>291</v>
      </c>
      <c r="C15" s="686"/>
      <c r="D15" s="691">
        <v>150</v>
      </c>
      <c r="E15" s="1077">
        <v>250</v>
      </c>
      <c r="F15" s="782"/>
      <c r="G15" s="691">
        <f t="shared" si="1"/>
        <v>250</v>
      </c>
      <c r="H15" s="690">
        <v>250</v>
      </c>
      <c r="I15" s="489"/>
    </row>
    <row r="16" spans="1:17" ht="15.75" customHeight="1">
      <c r="A16" s="260"/>
      <c r="B16" s="1533" t="s">
        <v>292</v>
      </c>
      <c r="C16" s="1534"/>
      <c r="D16" s="691">
        <v>460</v>
      </c>
      <c r="E16" s="682">
        <f t="shared" si="0"/>
        <v>460</v>
      </c>
      <c r="F16" s="1253"/>
      <c r="G16" s="691">
        <f t="shared" si="1"/>
        <v>460</v>
      </c>
      <c r="H16" s="691">
        <v>460</v>
      </c>
      <c r="J16" s="733"/>
      <c r="K16" s="755"/>
      <c r="L16" s="733"/>
      <c r="M16" s="733"/>
      <c r="N16" s="733"/>
      <c r="O16" s="734"/>
      <c r="P16" s="733"/>
    </row>
    <row r="17" spans="1:17" ht="15.75" customHeight="1">
      <c r="A17" s="260"/>
      <c r="B17" s="1531" t="s">
        <v>293</v>
      </c>
      <c r="C17" s="1532"/>
      <c r="D17" s="691">
        <v>500</v>
      </c>
      <c r="E17" s="887">
        <f t="shared" si="0"/>
        <v>500</v>
      </c>
      <c r="F17" s="1252"/>
      <c r="G17" s="691">
        <f t="shared" si="1"/>
        <v>500</v>
      </c>
      <c r="H17" s="689">
        <v>500</v>
      </c>
      <c r="J17" s="733"/>
      <c r="K17" s="755"/>
      <c r="L17" s="733"/>
      <c r="M17" s="733"/>
      <c r="N17" s="733"/>
      <c r="O17" s="734"/>
      <c r="P17" s="733"/>
    </row>
    <row r="18" spans="1:17" ht="15.75" customHeight="1">
      <c r="A18" s="260"/>
      <c r="B18" s="1531" t="s">
        <v>294</v>
      </c>
      <c r="C18" s="1532"/>
      <c r="D18" s="691">
        <v>200</v>
      </c>
      <c r="E18" s="887">
        <f t="shared" si="0"/>
        <v>200</v>
      </c>
      <c r="F18" s="1252"/>
      <c r="G18" s="691">
        <f t="shared" si="1"/>
        <v>200</v>
      </c>
      <c r="H18" s="689">
        <v>200</v>
      </c>
      <c r="J18" s="733"/>
      <c r="K18" s="755"/>
      <c r="L18" s="733"/>
      <c r="M18" s="733"/>
      <c r="N18" s="733"/>
      <c r="O18" s="734"/>
      <c r="P18" s="733"/>
    </row>
    <row r="19" spans="1:17" ht="15.75" customHeight="1">
      <c r="A19" s="260"/>
      <c r="B19" s="1533" t="s">
        <v>295</v>
      </c>
      <c r="C19" s="1534"/>
      <c r="D19" s="691">
        <v>100</v>
      </c>
      <c r="E19" s="1077">
        <f t="shared" si="0"/>
        <v>100</v>
      </c>
      <c r="F19" s="782"/>
      <c r="G19" s="691">
        <f t="shared" si="1"/>
        <v>100</v>
      </c>
      <c r="H19" s="690"/>
    </row>
    <row r="20" spans="1:17" ht="15.75" customHeight="1">
      <c r="A20" s="260"/>
      <c r="B20" s="1531" t="s">
        <v>296</v>
      </c>
      <c r="C20" s="1532"/>
      <c r="D20" s="691">
        <v>100</v>
      </c>
      <c r="E20" s="682">
        <f t="shared" si="0"/>
        <v>100</v>
      </c>
      <c r="F20" s="1253"/>
      <c r="G20" s="691">
        <f t="shared" si="1"/>
        <v>100</v>
      </c>
      <c r="H20" s="691">
        <v>100</v>
      </c>
      <c r="J20" s="733"/>
      <c r="K20" s="755"/>
      <c r="L20" s="733"/>
      <c r="M20" s="733"/>
      <c r="N20" s="733"/>
      <c r="O20" s="734"/>
      <c r="P20" s="733"/>
    </row>
    <row r="21" spans="1:17" ht="15.75" customHeight="1">
      <c r="A21" s="260"/>
      <c r="B21" s="261" t="s">
        <v>297</v>
      </c>
      <c r="C21" s="754"/>
      <c r="D21" s="691">
        <v>50</v>
      </c>
      <c r="E21" s="887">
        <f t="shared" si="0"/>
        <v>50</v>
      </c>
      <c r="F21" s="1252"/>
      <c r="G21" s="691">
        <f t="shared" si="1"/>
        <v>50</v>
      </c>
      <c r="H21" s="689">
        <v>50</v>
      </c>
      <c r="J21" s="733"/>
      <c r="K21" s="755"/>
      <c r="L21" s="733"/>
      <c r="M21" s="733"/>
      <c r="N21" s="733"/>
      <c r="O21" s="734"/>
      <c r="P21" s="733"/>
    </row>
    <row r="22" spans="1:17" ht="15.75" customHeight="1">
      <c r="A22" s="260"/>
      <c r="B22" s="261" t="s">
        <v>298</v>
      </c>
      <c r="C22" s="754"/>
      <c r="D22" s="691">
        <v>60</v>
      </c>
      <c r="E22" s="887">
        <f t="shared" si="0"/>
        <v>60</v>
      </c>
      <c r="F22" s="1252"/>
      <c r="G22" s="691">
        <f t="shared" si="1"/>
        <v>60</v>
      </c>
      <c r="H22" s="689">
        <v>60</v>
      </c>
      <c r="J22" s="733"/>
      <c r="K22" s="755"/>
      <c r="L22" s="733"/>
      <c r="M22" s="733"/>
      <c r="N22" s="733"/>
      <c r="O22" s="734"/>
      <c r="P22" s="733"/>
    </row>
    <row r="23" spans="1:17" s="263" customFormat="1" ht="15.75" customHeight="1">
      <c r="A23" s="262"/>
      <c r="B23" s="1551" t="s">
        <v>299</v>
      </c>
      <c r="C23" s="1555"/>
      <c r="D23" s="691">
        <v>360</v>
      </c>
      <c r="E23" s="1077">
        <f t="shared" si="0"/>
        <v>360</v>
      </c>
      <c r="F23" s="782"/>
      <c r="G23" s="691">
        <f t="shared" si="1"/>
        <v>360</v>
      </c>
      <c r="H23" s="690">
        <v>320</v>
      </c>
      <c r="I23" s="1080"/>
      <c r="J23" s="733"/>
      <c r="K23" s="512"/>
      <c r="L23" s="733"/>
      <c r="M23" s="733"/>
      <c r="N23" s="733"/>
      <c r="O23" s="734"/>
      <c r="P23" s="733"/>
      <c r="Q23" s="251"/>
    </row>
    <row r="24" spans="1:17" ht="15.75" customHeight="1">
      <c r="A24" s="367"/>
      <c r="B24" s="1531" t="s">
        <v>482</v>
      </c>
      <c r="C24" s="1532"/>
      <c r="D24" s="691">
        <v>50</v>
      </c>
      <c r="E24" s="682">
        <f t="shared" si="0"/>
        <v>50</v>
      </c>
      <c r="F24" s="1254"/>
      <c r="G24" s="691">
        <f t="shared" si="1"/>
        <v>50</v>
      </c>
      <c r="H24" s="691">
        <v>50</v>
      </c>
      <c r="J24" s="733"/>
      <c r="K24" s="512"/>
      <c r="L24" s="733"/>
      <c r="M24" s="733"/>
      <c r="N24" s="733"/>
      <c r="O24" s="734"/>
      <c r="P24" s="733"/>
    </row>
    <row r="25" spans="1:17" ht="15.75" customHeight="1">
      <c r="A25" s="260"/>
      <c r="B25" s="1533" t="s">
        <v>302</v>
      </c>
      <c r="C25" s="1534"/>
      <c r="D25" s="691">
        <v>1400</v>
      </c>
      <c r="E25" s="887">
        <f t="shared" si="0"/>
        <v>1400</v>
      </c>
      <c r="F25" s="1255"/>
      <c r="G25" s="691">
        <f t="shared" si="1"/>
        <v>1400</v>
      </c>
      <c r="H25" s="689">
        <v>1400</v>
      </c>
      <c r="J25" s="733"/>
      <c r="K25" s="512"/>
      <c r="L25" s="733"/>
      <c r="M25" s="733"/>
      <c r="N25" s="733"/>
      <c r="O25" s="734"/>
      <c r="P25" s="733"/>
    </row>
    <row r="26" spans="1:17" ht="15.75" customHeight="1">
      <c r="A26" s="260"/>
      <c r="B26" s="1533" t="s">
        <v>303</v>
      </c>
      <c r="C26" s="1534"/>
      <c r="D26" s="682">
        <v>1540</v>
      </c>
      <c r="E26" s="887">
        <f t="shared" si="0"/>
        <v>1540</v>
      </c>
      <c r="F26" s="1255"/>
      <c r="G26" s="691">
        <f t="shared" si="1"/>
        <v>1540</v>
      </c>
      <c r="H26" s="689">
        <v>1305</v>
      </c>
      <c r="J26" s="733"/>
      <c r="K26" s="512"/>
      <c r="L26" s="733"/>
      <c r="M26" s="733"/>
      <c r="N26" s="733"/>
      <c r="O26" s="734"/>
      <c r="P26" s="733"/>
    </row>
    <row r="27" spans="1:17" ht="15.75" customHeight="1">
      <c r="A27" s="260"/>
      <c r="B27" s="1533" t="s">
        <v>304</v>
      </c>
      <c r="C27" s="1534"/>
      <c r="D27" s="682">
        <v>1020</v>
      </c>
      <c r="E27" s="1077">
        <f t="shared" si="0"/>
        <v>1020</v>
      </c>
      <c r="F27" s="692"/>
      <c r="G27" s="691">
        <f t="shared" si="1"/>
        <v>1020</v>
      </c>
      <c r="H27" s="690">
        <v>1020</v>
      </c>
      <c r="J27" s="733"/>
      <c r="K27" s="512"/>
      <c r="L27" s="733"/>
      <c r="M27" s="733"/>
      <c r="N27" s="733"/>
      <c r="O27" s="734"/>
      <c r="P27" s="733"/>
    </row>
    <row r="28" spans="1:17" ht="15.75" customHeight="1">
      <c r="A28" s="260"/>
      <c r="B28" s="1533" t="s">
        <v>305</v>
      </c>
      <c r="C28" s="1534"/>
      <c r="D28" s="682">
        <v>925</v>
      </c>
      <c r="E28" s="682">
        <v>765</v>
      </c>
      <c r="F28" s="692">
        <v>160</v>
      </c>
      <c r="G28" s="691">
        <f t="shared" si="1"/>
        <v>925</v>
      </c>
      <c r="H28" s="691">
        <v>925</v>
      </c>
      <c r="J28" s="733"/>
      <c r="K28" s="512"/>
      <c r="L28" s="733"/>
      <c r="M28" s="733"/>
      <c r="N28" s="733"/>
      <c r="O28" s="734"/>
      <c r="P28" s="733"/>
    </row>
    <row r="29" spans="1:17" ht="15.75" customHeight="1">
      <c r="A29" s="260"/>
      <c r="B29" s="1533" t="s">
        <v>306</v>
      </c>
      <c r="C29" s="1534"/>
      <c r="D29" s="682">
        <v>1480</v>
      </c>
      <c r="E29" s="887">
        <f t="shared" si="0"/>
        <v>1480</v>
      </c>
      <c r="F29" s="692"/>
      <c r="G29" s="691">
        <f t="shared" si="1"/>
        <v>1480</v>
      </c>
      <c r="H29" s="689">
        <v>1480</v>
      </c>
      <c r="J29" s="733"/>
      <c r="K29" s="512"/>
      <c r="L29" s="733"/>
      <c r="M29" s="733"/>
      <c r="N29" s="733"/>
      <c r="O29" s="734"/>
      <c r="P29" s="733"/>
    </row>
    <row r="30" spans="1:17" ht="15.75" customHeight="1">
      <c r="A30" s="260"/>
      <c r="B30" s="1533" t="s">
        <v>307</v>
      </c>
      <c r="C30" s="1534"/>
      <c r="D30" s="682">
        <v>1650</v>
      </c>
      <c r="E30" s="887">
        <f t="shared" si="0"/>
        <v>1650</v>
      </c>
      <c r="F30" s="692"/>
      <c r="G30" s="691">
        <f t="shared" si="1"/>
        <v>1650</v>
      </c>
      <c r="H30" s="689">
        <v>1650</v>
      </c>
      <c r="J30" s="733"/>
      <c r="K30" s="512"/>
      <c r="L30" s="733"/>
      <c r="M30" s="733"/>
      <c r="N30" s="733"/>
      <c r="O30" s="734"/>
      <c r="P30" s="733"/>
    </row>
    <row r="31" spans="1:17" ht="15.75" customHeight="1">
      <c r="A31" s="886"/>
      <c r="B31" s="1543" t="s">
        <v>308</v>
      </c>
      <c r="C31" s="1544"/>
      <c r="D31" s="685">
        <v>880</v>
      </c>
      <c r="E31" s="685">
        <v>526</v>
      </c>
      <c r="F31" s="692">
        <v>354</v>
      </c>
      <c r="G31" s="775">
        <f t="shared" si="1"/>
        <v>880</v>
      </c>
      <c r="H31" s="690">
        <v>880</v>
      </c>
      <c r="J31" s="733"/>
      <c r="K31" s="512"/>
      <c r="L31" s="733"/>
      <c r="M31" s="733"/>
      <c r="N31" s="733"/>
      <c r="O31" s="734"/>
      <c r="P31" s="733"/>
    </row>
    <row r="32" spans="1:17" ht="15.75" customHeight="1">
      <c r="A32" s="870"/>
      <c r="B32" s="1533" t="s">
        <v>624</v>
      </c>
      <c r="C32" s="1534"/>
      <c r="D32" s="682"/>
      <c r="E32" s="682"/>
      <c r="F32" s="692">
        <v>90</v>
      </c>
      <c r="G32" s="691">
        <f t="shared" si="1"/>
        <v>90</v>
      </c>
      <c r="H32" s="691">
        <v>90</v>
      </c>
      <c r="J32" s="733"/>
      <c r="K32" s="512"/>
      <c r="L32" s="733"/>
      <c r="M32" s="733"/>
      <c r="N32" s="733"/>
      <c r="O32" s="734"/>
      <c r="P32" s="733"/>
    </row>
    <row r="33" spans="1:256" ht="15.75" customHeight="1">
      <c r="A33" s="870"/>
      <c r="B33" s="1533" t="s">
        <v>309</v>
      </c>
      <c r="C33" s="1534"/>
      <c r="D33" s="1247">
        <v>10000</v>
      </c>
      <c r="E33" s="682">
        <f>SUM(D33)</f>
        <v>10000</v>
      </c>
      <c r="F33" s="692"/>
      <c r="G33" s="691">
        <f>SUM(E33:F33)</f>
        <v>10000</v>
      </c>
      <c r="H33" s="691">
        <v>7500</v>
      </c>
      <c r="J33" s="733"/>
      <c r="K33" s="512"/>
      <c r="L33" s="733"/>
      <c r="M33" s="733"/>
      <c r="N33" s="733"/>
      <c r="O33" s="734"/>
      <c r="P33" s="733"/>
    </row>
    <row r="34" spans="1:256" ht="15.75" customHeight="1">
      <c r="A34" s="774"/>
      <c r="B34" s="1545" t="s">
        <v>549</v>
      </c>
      <c r="C34" s="1546"/>
      <c r="D34" s="887"/>
      <c r="E34" s="887">
        <v>200</v>
      </c>
      <c r="F34" s="1256"/>
      <c r="G34" s="894">
        <f>SUM(E34:F34)</f>
        <v>200</v>
      </c>
      <c r="H34" s="894">
        <v>200</v>
      </c>
      <c r="I34" s="511"/>
      <c r="J34" s="733"/>
      <c r="K34" s="512"/>
      <c r="L34" s="733"/>
      <c r="M34" s="733"/>
      <c r="N34" s="733"/>
      <c r="O34" s="734"/>
      <c r="P34" s="733"/>
      <c r="Q34" s="774"/>
      <c r="R34" s="774"/>
      <c r="S34" s="774"/>
      <c r="T34" s="774"/>
      <c r="U34" s="774"/>
      <c r="V34" s="774"/>
      <c r="W34" s="774"/>
      <c r="X34" s="774"/>
      <c r="Y34" s="774"/>
      <c r="Z34" s="774"/>
      <c r="AA34" s="774"/>
      <c r="AB34" s="774"/>
      <c r="AC34" s="774"/>
      <c r="AD34" s="774"/>
      <c r="AE34" s="774"/>
      <c r="AF34" s="774"/>
      <c r="AG34" s="774"/>
      <c r="AH34" s="774"/>
      <c r="AI34" s="774"/>
      <c r="AJ34" s="774"/>
      <c r="AK34" s="774"/>
      <c r="AL34" s="774"/>
      <c r="AM34" s="774"/>
      <c r="AN34" s="774"/>
      <c r="AO34" s="774"/>
      <c r="AP34" s="774"/>
      <c r="AQ34" s="774"/>
      <c r="AR34" s="774"/>
      <c r="AS34" s="774"/>
      <c r="AT34" s="774"/>
      <c r="AU34" s="774"/>
      <c r="AV34" s="774"/>
      <c r="AW34" s="774"/>
      <c r="AX34" s="774"/>
      <c r="AY34" s="774"/>
      <c r="AZ34" s="774"/>
      <c r="BA34" s="774"/>
      <c r="BB34" s="774"/>
      <c r="BC34" s="774"/>
      <c r="BD34" s="774"/>
      <c r="BE34" s="774"/>
      <c r="BF34" s="774"/>
      <c r="BG34" s="774"/>
      <c r="BH34" s="774"/>
      <c r="BI34" s="774"/>
      <c r="BJ34" s="774"/>
      <c r="BK34" s="774"/>
      <c r="BL34" s="774"/>
      <c r="BM34" s="774"/>
      <c r="BN34" s="774"/>
      <c r="BO34" s="774"/>
      <c r="BP34" s="774"/>
      <c r="BQ34" s="774"/>
      <c r="BR34" s="774"/>
      <c r="BS34" s="774"/>
      <c r="BT34" s="774"/>
      <c r="BU34" s="774"/>
      <c r="BV34" s="774"/>
      <c r="BW34" s="774"/>
      <c r="BX34" s="774"/>
      <c r="BY34" s="774"/>
      <c r="BZ34" s="774"/>
      <c r="CA34" s="774"/>
      <c r="CB34" s="774"/>
      <c r="CC34" s="774"/>
      <c r="CD34" s="774"/>
      <c r="CE34" s="774"/>
      <c r="CF34" s="774"/>
      <c r="CG34" s="774"/>
      <c r="CH34" s="774"/>
      <c r="CI34" s="774"/>
      <c r="CJ34" s="774"/>
      <c r="CK34" s="774"/>
      <c r="CL34" s="774"/>
      <c r="CM34" s="774"/>
      <c r="CN34" s="774"/>
      <c r="CO34" s="774"/>
      <c r="CP34" s="774"/>
      <c r="CQ34" s="774"/>
      <c r="CR34" s="774"/>
      <c r="CS34" s="774"/>
      <c r="CT34" s="774"/>
      <c r="CU34" s="774"/>
      <c r="CV34" s="774"/>
      <c r="CW34" s="774"/>
      <c r="CX34" s="774"/>
      <c r="CY34" s="774"/>
      <c r="CZ34" s="774"/>
      <c r="DA34" s="774"/>
      <c r="DB34" s="774"/>
      <c r="DC34" s="774"/>
      <c r="DD34" s="774"/>
      <c r="DE34" s="774"/>
      <c r="DF34" s="774"/>
      <c r="DG34" s="774"/>
      <c r="DH34" s="774"/>
      <c r="DI34" s="774"/>
      <c r="DJ34" s="774"/>
      <c r="DK34" s="774"/>
      <c r="DL34" s="774"/>
      <c r="DM34" s="774"/>
      <c r="DN34" s="774"/>
      <c r="DO34" s="774"/>
      <c r="DP34" s="774"/>
      <c r="DQ34" s="774"/>
      <c r="DR34" s="774"/>
      <c r="DS34" s="774"/>
      <c r="DT34" s="774"/>
      <c r="DU34" s="774"/>
      <c r="DV34" s="774"/>
      <c r="DW34" s="774"/>
      <c r="DX34" s="774"/>
      <c r="DY34" s="774"/>
      <c r="DZ34" s="774"/>
      <c r="EA34" s="774"/>
      <c r="EB34" s="774"/>
      <c r="EC34" s="774"/>
      <c r="ED34" s="774"/>
      <c r="EE34" s="774"/>
      <c r="EF34" s="774"/>
      <c r="EG34" s="774"/>
      <c r="EH34" s="774"/>
      <c r="EI34" s="774"/>
      <c r="EJ34" s="774"/>
      <c r="EK34" s="774"/>
      <c r="EL34" s="774"/>
      <c r="EM34" s="774"/>
      <c r="EN34" s="774"/>
      <c r="EO34" s="774"/>
      <c r="EP34" s="774"/>
      <c r="EQ34" s="774"/>
      <c r="ER34" s="774"/>
      <c r="ES34" s="774"/>
      <c r="ET34" s="774"/>
      <c r="EU34" s="774"/>
      <c r="EV34" s="774"/>
      <c r="EW34" s="774"/>
      <c r="EX34" s="774"/>
      <c r="EY34" s="774"/>
      <c r="EZ34" s="774"/>
      <c r="FA34" s="774"/>
      <c r="FB34" s="774"/>
      <c r="FC34" s="774"/>
      <c r="FD34" s="774"/>
      <c r="FE34" s="774"/>
      <c r="FF34" s="774"/>
      <c r="FG34" s="774"/>
      <c r="FH34" s="774"/>
      <c r="FI34" s="774"/>
      <c r="FJ34" s="774"/>
      <c r="FK34" s="774"/>
      <c r="FL34" s="774"/>
      <c r="FM34" s="774"/>
      <c r="FN34" s="774"/>
      <c r="FO34" s="774"/>
      <c r="FP34" s="774"/>
      <c r="FQ34" s="774"/>
      <c r="FR34" s="774"/>
      <c r="FS34" s="774"/>
      <c r="FT34" s="774"/>
      <c r="FU34" s="774"/>
      <c r="FV34" s="774"/>
      <c r="FW34" s="774"/>
      <c r="FX34" s="774"/>
      <c r="FY34" s="774"/>
      <c r="FZ34" s="774"/>
      <c r="GA34" s="774"/>
      <c r="GB34" s="774"/>
      <c r="GC34" s="774"/>
      <c r="GD34" s="774"/>
      <c r="GE34" s="774"/>
      <c r="GF34" s="774"/>
      <c r="GG34" s="774"/>
      <c r="GH34" s="774"/>
      <c r="GI34" s="774"/>
      <c r="GJ34" s="774"/>
      <c r="GK34" s="774"/>
      <c r="GL34" s="774"/>
      <c r="GM34" s="774"/>
      <c r="GN34" s="774"/>
      <c r="GO34" s="774"/>
      <c r="GP34" s="774"/>
      <c r="GQ34" s="774"/>
      <c r="GR34" s="774"/>
      <c r="GS34" s="774"/>
      <c r="GT34" s="774"/>
      <c r="GU34" s="774"/>
      <c r="GV34" s="774"/>
      <c r="GW34" s="774"/>
      <c r="GX34" s="774"/>
      <c r="GY34" s="774"/>
      <c r="GZ34" s="774"/>
      <c r="HA34" s="774"/>
      <c r="HB34" s="774"/>
      <c r="HC34" s="774"/>
      <c r="HD34" s="774"/>
      <c r="HE34" s="774"/>
      <c r="HF34" s="774"/>
      <c r="HG34" s="774"/>
      <c r="HH34" s="774"/>
      <c r="HI34" s="774"/>
      <c r="HJ34" s="774"/>
      <c r="HK34" s="774"/>
      <c r="HL34" s="774"/>
      <c r="HM34" s="774"/>
      <c r="HN34" s="774"/>
      <c r="HO34" s="774"/>
      <c r="HP34" s="774"/>
      <c r="HQ34" s="774"/>
      <c r="HR34" s="774"/>
      <c r="HS34" s="774"/>
      <c r="HT34" s="774"/>
      <c r="HU34" s="774"/>
      <c r="HV34" s="774"/>
      <c r="HW34" s="774"/>
      <c r="HX34" s="774"/>
      <c r="HY34" s="774"/>
      <c r="HZ34" s="774"/>
      <c r="IA34" s="774"/>
      <c r="IB34" s="774"/>
      <c r="IC34" s="774"/>
      <c r="ID34" s="774"/>
      <c r="IE34" s="774"/>
      <c r="IF34" s="774"/>
      <c r="IG34" s="774"/>
      <c r="IH34" s="774"/>
      <c r="II34" s="774"/>
      <c r="IJ34" s="774"/>
      <c r="IK34" s="774"/>
      <c r="IL34" s="774"/>
      <c r="IM34" s="774"/>
      <c r="IN34" s="774"/>
      <c r="IO34" s="774"/>
      <c r="IP34" s="774"/>
      <c r="IQ34" s="774"/>
      <c r="IR34" s="774"/>
      <c r="IS34" s="774"/>
      <c r="IT34" s="774"/>
      <c r="IU34" s="774"/>
      <c r="IV34" s="774"/>
    </row>
    <row r="35" spans="1:256" ht="15.75" customHeight="1">
      <c r="A35" s="774"/>
      <c r="B35" s="1533" t="s">
        <v>625</v>
      </c>
      <c r="C35" s="1534"/>
      <c r="D35" s="887"/>
      <c r="E35" s="887"/>
      <c r="F35" s="692">
        <v>300</v>
      </c>
      <c r="G35" s="894">
        <f>SUM(E35:F35)</f>
        <v>300</v>
      </c>
      <c r="H35" s="894">
        <v>300</v>
      </c>
      <c r="I35" s="511"/>
      <c r="J35" s="733"/>
      <c r="K35" s="512"/>
      <c r="L35" s="733"/>
      <c r="M35" s="733"/>
      <c r="N35" s="733"/>
      <c r="O35" s="734"/>
      <c r="P35" s="733"/>
      <c r="Q35" s="774"/>
      <c r="R35" s="774"/>
      <c r="S35" s="774"/>
      <c r="T35" s="774"/>
      <c r="U35" s="774"/>
      <c r="V35" s="774"/>
      <c r="W35" s="774"/>
      <c r="X35" s="774"/>
      <c r="Y35" s="774"/>
      <c r="Z35" s="774"/>
      <c r="AA35" s="774"/>
      <c r="AB35" s="774"/>
      <c r="AC35" s="774"/>
      <c r="AD35" s="774"/>
      <c r="AE35" s="774"/>
      <c r="AF35" s="774"/>
      <c r="AG35" s="774"/>
      <c r="AH35" s="774"/>
      <c r="AI35" s="774"/>
      <c r="AJ35" s="774"/>
      <c r="AK35" s="774"/>
      <c r="AL35" s="774"/>
      <c r="AM35" s="774"/>
      <c r="AN35" s="774"/>
      <c r="AO35" s="774"/>
      <c r="AP35" s="774"/>
      <c r="AQ35" s="774"/>
      <c r="AR35" s="774"/>
      <c r="AS35" s="774"/>
      <c r="AT35" s="774"/>
      <c r="AU35" s="774"/>
      <c r="AV35" s="774"/>
      <c r="AW35" s="774"/>
      <c r="AX35" s="774"/>
      <c r="AY35" s="774"/>
      <c r="AZ35" s="774"/>
      <c r="BA35" s="774"/>
      <c r="BB35" s="774"/>
      <c r="BC35" s="774"/>
      <c r="BD35" s="774"/>
      <c r="BE35" s="774"/>
      <c r="BF35" s="774"/>
      <c r="BG35" s="774"/>
      <c r="BH35" s="774"/>
      <c r="BI35" s="774"/>
      <c r="BJ35" s="774"/>
      <c r="BK35" s="774"/>
      <c r="BL35" s="774"/>
      <c r="BM35" s="774"/>
      <c r="BN35" s="774"/>
      <c r="BO35" s="774"/>
      <c r="BP35" s="774"/>
      <c r="BQ35" s="774"/>
      <c r="BR35" s="774"/>
      <c r="BS35" s="774"/>
      <c r="BT35" s="774"/>
      <c r="BU35" s="774"/>
      <c r="BV35" s="774"/>
      <c r="BW35" s="774"/>
      <c r="BX35" s="774"/>
      <c r="BY35" s="774"/>
      <c r="BZ35" s="774"/>
      <c r="CA35" s="774"/>
      <c r="CB35" s="774"/>
      <c r="CC35" s="774"/>
      <c r="CD35" s="774"/>
      <c r="CE35" s="774"/>
      <c r="CF35" s="774"/>
      <c r="CG35" s="774"/>
      <c r="CH35" s="774"/>
      <c r="CI35" s="774"/>
      <c r="CJ35" s="774"/>
      <c r="CK35" s="774"/>
      <c r="CL35" s="774"/>
      <c r="CM35" s="774"/>
      <c r="CN35" s="774"/>
      <c r="CO35" s="774"/>
      <c r="CP35" s="774"/>
      <c r="CQ35" s="774"/>
      <c r="CR35" s="774"/>
      <c r="CS35" s="774"/>
      <c r="CT35" s="774"/>
      <c r="CU35" s="774"/>
      <c r="CV35" s="774"/>
      <c r="CW35" s="774"/>
      <c r="CX35" s="774"/>
      <c r="CY35" s="774"/>
      <c r="CZ35" s="774"/>
      <c r="DA35" s="774"/>
      <c r="DB35" s="774"/>
      <c r="DC35" s="774"/>
      <c r="DD35" s="774"/>
      <c r="DE35" s="774"/>
      <c r="DF35" s="774"/>
      <c r="DG35" s="774"/>
      <c r="DH35" s="774"/>
      <c r="DI35" s="774"/>
      <c r="DJ35" s="774"/>
      <c r="DK35" s="774"/>
      <c r="DL35" s="774"/>
      <c r="DM35" s="774"/>
      <c r="DN35" s="774"/>
      <c r="DO35" s="774"/>
      <c r="DP35" s="774"/>
      <c r="DQ35" s="774"/>
      <c r="DR35" s="774"/>
      <c r="DS35" s="774"/>
      <c r="DT35" s="774"/>
      <c r="DU35" s="774"/>
      <c r="DV35" s="774"/>
      <c r="DW35" s="774"/>
      <c r="DX35" s="774"/>
      <c r="DY35" s="774"/>
      <c r="DZ35" s="774"/>
      <c r="EA35" s="774"/>
      <c r="EB35" s="774"/>
      <c r="EC35" s="774"/>
      <c r="ED35" s="774"/>
      <c r="EE35" s="774"/>
      <c r="EF35" s="774"/>
      <c r="EG35" s="774"/>
      <c r="EH35" s="774"/>
      <c r="EI35" s="774"/>
      <c r="EJ35" s="774"/>
      <c r="EK35" s="774"/>
      <c r="EL35" s="774"/>
      <c r="EM35" s="774"/>
      <c r="EN35" s="774"/>
      <c r="EO35" s="774"/>
      <c r="EP35" s="774"/>
      <c r="EQ35" s="774"/>
      <c r="ER35" s="774"/>
      <c r="ES35" s="774"/>
      <c r="ET35" s="774"/>
      <c r="EU35" s="774"/>
      <c r="EV35" s="774"/>
      <c r="EW35" s="774"/>
      <c r="EX35" s="774"/>
      <c r="EY35" s="774"/>
      <c r="EZ35" s="774"/>
      <c r="FA35" s="774"/>
      <c r="FB35" s="774"/>
      <c r="FC35" s="774"/>
      <c r="FD35" s="774"/>
      <c r="FE35" s="774"/>
      <c r="FF35" s="774"/>
      <c r="FG35" s="774"/>
      <c r="FH35" s="774"/>
      <c r="FI35" s="774"/>
      <c r="FJ35" s="774"/>
      <c r="FK35" s="774"/>
      <c r="FL35" s="774"/>
      <c r="FM35" s="774"/>
      <c r="FN35" s="774"/>
      <c r="FO35" s="774"/>
      <c r="FP35" s="774"/>
      <c r="FQ35" s="774"/>
      <c r="FR35" s="774"/>
      <c r="FS35" s="774"/>
      <c r="FT35" s="774"/>
      <c r="FU35" s="774"/>
      <c r="FV35" s="774"/>
      <c r="FW35" s="774"/>
      <c r="FX35" s="774"/>
      <c r="FY35" s="774"/>
      <c r="FZ35" s="774"/>
      <c r="GA35" s="774"/>
      <c r="GB35" s="774"/>
      <c r="GC35" s="774"/>
      <c r="GD35" s="774"/>
      <c r="GE35" s="774"/>
      <c r="GF35" s="774"/>
      <c r="GG35" s="774"/>
      <c r="GH35" s="774"/>
      <c r="GI35" s="774"/>
      <c r="GJ35" s="774"/>
      <c r="GK35" s="774"/>
      <c r="GL35" s="774"/>
      <c r="GM35" s="774"/>
      <c r="GN35" s="774"/>
      <c r="GO35" s="774"/>
      <c r="GP35" s="774"/>
      <c r="GQ35" s="774"/>
      <c r="GR35" s="774"/>
      <c r="GS35" s="774"/>
      <c r="GT35" s="774"/>
      <c r="GU35" s="774"/>
      <c r="GV35" s="774"/>
      <c r="GW35" s="774"/>
      <c r="GX35" s="774"/>
      <c r="GY35" s="774"/>
      <c r="GZ35" s="774"/>
      <c r="HA35" s="774"/>
      <c r="HB35" s="774"/>
      <c r="HC35" s="774"/>
      <c r="HD35" s="774"/>
      <c r="HE35" s="774"/>
      <c r="HF35" s="774"/>
      <c r="HG35" s="774"/>
      <c r="HH35" s="774"/>
      <c r="HI35" s="774"/>
      <c r="HJ35" s="774"/>
      <c r="HK35" s="774"/>
      <c r="HL35" s="774"/>
      <c r="HM35" s="774"/>
      <c r="HN35" s="774"/>
      <c r="HO35" s="774"/>
      <c r="HP35" s="774"/>
      <c r="HQ35" s="774"/>
      <c r="HR35" s="774"/>
      <c r="HS35" s="774"/>
      <c r="HT35" s="774"/>
      <c r="HU35" s="774"/>
      <c r="HV35" s="774"/>
      <c r="HW35" s="774"/>
      <c r="HX35" s="774"/>
      <c r="HY35" s="774"/>
      <c r="HZ35" s="774"/>
      <c r="IA35" s="774"/>
      <c r="IB35" s="774"/>
      <c r="IC35" s="774"/>
      <c r="ID35" s="774"/>
      <c r="IE35" s="774"/>
      <c r="IF35" s="774"/>
      <c r="IG35" s="774"/>
      <c r="IH35" s="774"/>
      <c r="II35" s="774"/>
      <c r="IJ35" s="774"/>
      <c r="IK35" s="774"/>
      <c r="IL35" s="774"/>
      <c r="IM35" s="774"/>
      <c r="IN35" s="774"/>
      <c r="IO35" s="774"/>
      <c r="IP35" s="774"/>
      <c r="IQ35" s="774"/>
      <c r="IR35" s="774"/>
      <c r="IS35" s="774"/>
      <c r="IT35" s="774"/>
      <c r="IU35" s="774"/>
      <c r="IV35" s="774"/>
    </row>
    <row r="36" spans="1:256" ht="15.75" customHeight="1">
      <c r="A36" s="260"/>
      <c r="B36" s="264" t="s">
        <v>300</v>
      </c>
      <c r="C36" s="765" t="s">
        <v>249</v>
      </c>
      <c r="D36" s="691">
        <v>500</v>
      </c>
      <c r="E36" s="887">
        <f t="shared" si="0"/>
        <v>500</v>
      </c>
      <c r="F36" s="692">
        <v>-500</v>
      </c>
      <c r="G36" s="689">
        <f t="shared" si="1"/>
        <v>0</v>
      </c>
      <c r="H36" s="689"/>
      <c r="J36" s="733"/>
      <c r="K36" s="512"/>
      <c r="L36" s="733"/>
      <c r="M36" s="733"/>
      <c r="N36" s="733"/>
      <c r="O36" s="734"/>
      <c r="P36" s="733"/>
    </row>
    <row r="37" spans="1:256" ht="15.75" customHeight="1">
      <c r="A37" s="260"/>
      <c r="B37" s="265"/>
      <c r="C37" s="765" t="s">
        <v>250</v>
      </c>
      <c r="D37" s="691">
        <v>480</v>
      </c>
      <c r="E37" s="887">
        <f t="shared" si="0"/>
        <v>480</v>
      </c>
      <c r="F37" s="692">
        <v>-480</v>
      </c>
      <c r="G37" s="691">
        <f t="shared" si="1"/>
        <v>0</v>
      </c>
      <c r="H37" s="689"/>
      <c r="J37" s="753"/>
      <c r="K37" s="735"/>
      <c r="L37" s="753"/>
      <c r="M37" s="753"/>
      <c r="N37" s="753"/>
      <c r="O37" s="755"/>
      <c r="P37" s="753"/>
    </row>
    <row r="38" spans="1:256" ht="15.75" customHeight="1">
      <c r="A38" s="260"/>
      <c r="B38" s="265"/>
      <c r="C38" s="765" t="s">
        <v>251</v>
      </c>
      <c r="D38" s="691">
        <v>320</v>
      </c>
      <c r="E38" s="1077">
        <f t="shared" si="0"/>
        <v>320</v>
      </c>
      <c r="F38" s="692">
        <v>-320</v>
      </c>
      <c r="G38" s="691">
        <f t="shared" si="1"/>
        <v>0</v>
      </c>
      <c r="H38" s="690"/>
    </row>
    <row r="39" spans="1:256" ht="15.75" customHeight="1">
      <c r="A39" s="260"/>
      <c r="B39" s="265"/>
      <c r="C39" s="765" t="s">
        <v>276</v>
      </c>
      <c r="D39" s="691">
        <v>635</v>
      </c>
      <c r="E39" s="682">
        <f t="shared" si="0"/>
        <v>635</v>
      </c>
      <c r="F39" s="692">
        <v>-635</v>
      </c>
      <c r="G39" s="691">
        <f t="shared" si="1"/>
        <v>0</v>
      </c>
      <c r="H39" s="691"/>
    </row>
    <row r="40" spans="1:256" ht="15.75" customHeight="1">
      <c r="A40" s="260"/>
      <c r="B40" s="265"/>
      <c r="C40" s="765" t="s">
        <v>301</v>
      </c>
      <c r="D40" s="691">
        <v>843</v>
      </c>
      <c r="E40" s="887">
        <f t="shared" si="0"/>
        <v>843</v>
      </c>
      <c r="F40" s="692">
        <v>-843</v>
      </c>
      <c r="G40" s="691">
        <f t="shared" si="1"/>
        <v>0</v>
      </c>
      <c r="H40" s="689"/>
      <c r="J40" s="733"/>
      <c r="K40" s="512"/>
      <c r="L40" s="733"/>
      <c r="M40" s="733"/>
      <c r="N40" s="733"/>
      <c r="O40" s="734"/>
      <c r="P40" s="733"/>
    </row>
    <row r="41" spans="1:256" ht="15.75" customHeight="1">
      <c r="A41" s="1547" t="s">
        <v>310</v>
      </c>
      <c r="B41" s="1548"/>
      <c r="C41" s="1534"/>
      <c r="D41" s="877">
        <f>SUM(D42:D49)</f>
        <v>3830</v>
      </c>
      <c r="E41" s="877">
        <f>SUM(E42:E49)</f>
        <v>3830</v>
      </c>
      <c r="F41" s="1257">
        <f>SUM(F42:F49)</f>
        <v>0</v>
      </c>
      <c r="G41" s="876">
        <f>SUM(G42:G49)</f>
        <v>3830</v>
      </c>
      <c r="H41" s="876">
        <f>SUM(H42:H49)</f>
        <v>3080</v>
      </c>
      <c r="J41" s="733"/>
      <c r="K41" s="512"/>
      <c r="L41" s="733"/>
      <c r="M41" s="733"/>
      <c r="N41" s="733"/>
      <c r="O41" s="734"/>
      <c r="P41" s="733"/>
    </row>
    <row r="42" spans="1:256" ht="15.75" customHeight="1">
      <c r="A42" s="260"/>
      <c r="B42" s="1541" t="s">
        <v>311</v>
      </c>
      <c r="C42" s="1534"/>
      <c r="D42" s="691">
        <v>650</v>
      </c>
      <c r="E42" s="1077">
        <f t="shared" si="0"/>
        <v>650</v>
      </c>
      <c r="F42" s="881"/>
      <c r="G42" s="691">
        <f>SUM(E42:F42)</f>
        <v>650</v>
      </c>
      <c r="H42" s="693">
        <v>650</v>
      </c>
      <c r="J42" s="733"/>
      <c r="K42" s="512"/>
      <c r="L42" s="733"/>
      <c r="M42" s="733"/>
      <c r="N42" s="733"/>
      <c r="O42" s="734"/>
      <c r="P42" s="733"/>
    </row>
    <row r="43" spans="1:256" ht="15.75" customHeight="1">
      <c r="A43" s="260"/>
      <c r="B43" s="1541" t="s">
        <v>312</v>
      </c>
      <c r="C43" s="1534"/>
      <c r="D43" s="691">
        <v>130</v>
      </c>
      <c r="E43" s="682">
        <f t="shared" si="0"/>
        <v>130</v>
      </c>
      <c r="F43" s="1075"/>
      <c r="G43" s="690">
        <f t="shared" ref="G43:G49" si="2">SUM(E43:F43)</f>
        <v>130</v>
      </c>
      <c r="H43" s="694">
        <v>130</v>
      </c>
      <c r="J43" s="733"/>
      <c r="K43" s="512"/>
      <c r="L43" s="733"/>
      <c r="M43" s="733"/>
      <c r="N43" s="733"/>
      <c r="O43" s="734"/>
      <c r="P43" s="733"/>
    </row>
    <row r="44" spans="1:256" ht="15.75" customHeight="1">
      <c r="A44" s="260"/>
      <c r="B44" s="1541" t="s">
        <v>313</v>
      </c>
      <c r="C44" s="1534"/>
      <c r="D44" s="691">
        <v>750</v>
      </c>
      <c r="E44" s="887">
        <f t="shared" si="0"/>
        <v>750</v>
      </c>
      <c r="F44" s="1250"/>
      <c r="G44" s="691">
        <f t="shared" si="2"/>
        <v>750</v>
      </c>
      <c r="H44" s="812"/>
      <c r="J44" s="733"/>
      <c r="K44" s="512"/>
      <c r="L44" s="733"/>
      <c r="M44" s="733"/>
      <c r="N44" s="733"/>
      <c r="O44" s="734"/>
      <c r="P44" s="733"/>
    </row>
    <row r="45" spans="1:256" ht="15.75" customHeight="1">
      <c r="A45" s="260"/>
      <c r="B45" s="1553" t="s">
        <v>314</v>
      </c>
      <c r="C45" s="1554"/>
      <c r="D45" s="691">
        <v>150</v>
      </c>
      <c r="E45" s="682">
        <f t="shared" si="0"/>
        <v>150</v>
      </c>
      <c r="F45" s="1075"/>
      <c r="G45" s="690">
        <f t="shared" si="2"/>
        <v>150</v>
      </c>
      <c r="H45" s="694">
        <v>150</v>
      </c>
      <c r="J45" s="733"/>
      <c r="K45" s="512"/>
      <c r="L45" s="733"/>
      <c r="M45" s="733"/>
      <c r="N45" s="733"/>
      <c r="O45" s="734"/>
      <c r="P45" s="733"/>
    </row>
    <row r="46" spans="1:256" ht="15.75" customHeight="1">
      <c r="A46" s="260"/>
      <c r="B46" s="1549" t="s">
        <v>315</v>
      </c>
      <c r="C46" s="1550"/>
      <c r="D46" s="691">
        <v>250</v>
      </c>
      <c r="E46" s="682">
        <f t="shared" si="0"/>
        <v>250</v>
      </c>
      <c r="F46" s="1075"/>
      <c r="G46" s="691">
        <f t="shared" si="2"/>
        <v>250</v>
      </c>
      <c r="H46" s="694">
        <v>250</v>
      </c>
      <c r="J46" s="733"/>
      <c r="K46" s="512"/>
      <c r="L46" s="733"/>
      <c r="M46" s="733"/>
      <c r="N46" s="733"/>
      <c r="O46" s="734"/>
      <c r="P46" s="733"/>
    </row>
    <row r="47" spans="1:256" ht="15.75" customHeight="1">
      <c r="A47" s="260"/>
      <c r="B47" s="1541" t="s">
        <v>316</v>
      </c>
      <c r="C47" s="1534"/>
      <c r="D47" s="691">
        <v>600</v>
      </c>
      <c r="E47" s="1077">
        <f t="shared" si="0"/>
        <v>600</v>
      </c>
      <c r="F47" s="881"/>
      <c r="G47" s="690">
        <f t="shared" si="2"/>
        <v>600</v>
      </c>
      <c r="H47" s="693">
        <v>600</v>
      </c>
      <c r="K47" s="756"/>
    </row>
    <row r="48" spans="1:256" ht="15.75" customHeight="1">
      <c r="A48" s="260"/>
      <c r="B48" s="1549" t="s">
        <v>317</v>
      </c>
      <c r="C48" s="1550"/>
      <c r="D48" s="691">
        <v>650</v>
      </c>
      <c r="E48" s="682">
        <f t="shared" si="0"/>
        <v>650</v>
      </c>
      <c r="F48" s="1075"/>
      <c r="G48" s="691">
        <f t="shared" si="2"/>
        <v>650</v>
      </c>
      <c r="H48" s="694">
        <v>650</v>
      </c>
      <c r="J48" s="733"/>
      <c r="K48" s="755"/>
      <c r="L48" s="733"/>
      <c r="M48" s="733"/>
      <c r="N48" s="733"/>
      <c r="O48" s="734"/>
      <c r="P48" s="733"/>
    </row>
    <row r="49" spans="1:29" ht="15.75" customHeight="1">
      <c r="A49" s="260"/>
      <c r="B49" s="1541" t="s">
        <v>318</v>
      </c>
      <c r="C49" s="1534"/>
      <c r="D49" s="691">
        <v>650</v>
      </c>
      <c r="E49" s="1077">
        <f t="shared" si="0"/>
        <v>650</v>
      </c>
      <c r="F49" s="881"/>
      <c r="G49" s="690">
        <f t="shared" si="2"/>
        <v>650</v>
      </c>
      <c r="H49" s="693">
        <v>650</v>
      </c>
      <c r="J49" s="733"/>
      <c r="K49" s="512"/>
      <c r="L49" s="733"/>
      <c r="M49" s="733"/>
      <c r="N49" s="733"/>
      <c r="O49" s="734"/>
      <c r="P49" s="733"/>
    </row>
    <row r="50" spans="1:29" ht="15.75" customHeight="1">
      <c r="A50" s="1547" t="s">
        <v>319</v>
      </c>
      <c r="B50" s="1548"/>
      <c r="C50" s="1534"/>
      <c r="D50" s="876">
        <f>SUM(D51:D76)</f>
        <v>113800</v>
      </c>
      <c r="E50" s="876">
        <f>SUM(E51:E76)</f>
        <v>111481</v>
      </c>
      <c r="F50" s="1251">
        <f>SUM(F51:F76)</f>
        <v>-35243</v>
      </c>
      <c r="G50" s="876">
        <f>SUM(G51:G76)</f>
        <v>76238</v>
      </c>
      <c r="H50" s="876">
        <f>SUM(H51:H76)</f>
        <v>29903</v>
      </c>
      <c r="J50" s="733"/>
      <c r="K50" s="512"/>
      <c r="L50" s="733"/>
      <c r="M50" s="733"/>
      <c r="N50" s="733"/>
      <c r="O50" s="734"/>
      <c r="P50" s="733"/>
    </row>
    <row r="51" spans="1:29" ht="15.75" customHeight="1">
      <c r="A51" s="260"/>
      <c r="B51" s="1533" t="s">
        <v>320</v>
      </c>
      <c r="C51" s="1534"/>
      <c r="D51" s="691">
        <v>4500</v>
      </c>
      <c r="E51" s="1077">
        <f t="shared" si="0"/>
        <v>4500</v>
      </c>
      <c r="F51" s="881"/>
      <c r="G51" s="691">
        <f>SUM(E51:F51)</f>
        <v>4500</v>
      </c>
      <c r="H51" s="693">
        <v>3550</v>
      </c>
      <c r="J51" s="733"/>
      <c r="K51" s="512"/>
      <c r="L51" s="733"/>
      <c r="M51" s="733"/>
      <c r="N51" s="733"/>
      <c r="O51" s="734"/>
      <c r="P51" s="733"/>
    </row>
    <row r="52" spans="1:29" ht="15.75" customHeight="1">
      <c r="A52" s="260"/>
      <c r="B52" s="1551" t="s">
        <v>580</v>
      </c>
      <c r="C52" s="1552"/>
      <c r="D52" s="691">
        <v>8500</v>
      </c>
      <c r="E52" s="682">
        <f t="shared" si="0"/>
        <v>8500</v>
      </c>
      <c r="F52" s="1075">
        <v>18905</v>
      </c>
      <c r="G52" s="690">
        <f>SUM(E52:F52)</f>
        <v>27405</v>
      </c>
      <c r="H52" s="693">
        <v>12405</v>
      </c>
      <c r="J52" s="733"/>
      <c r="K52" s="512"/>
      <c r="L52" s="733"/>
      <c r="M52" s="733"/>
      <c r="N52" s="733"/>
      <c r="O52" s="734"/>
      <c r="P52" s="733"/>
      <c r="T52" s="670"/>
      <c r="W52" s="670"/>
      <c r="Y52" s="671"/>
      <c r="Z52" s="671"/>
      <c r="AA52" s="670"/>
      <c r="AB52" s="670"/>
      <c r="AC52" s="670"/>
    </row>
    <row r="53" spans="1:29" ht="15.75" customHeight="1">
      <c r="A53" s="260"/>
      <c r="B53" s="807" t="s">
        <v>581</v>
      </c>
      <c r="C53" s="811"/>
      <c r="D53" s="691"/>
      <c r="E53" s="682">
        <v>4334</v>
      </c>
      <c r="F53" s="1075"/>
      <c r="G53" s="691">
        <f t="shared" ref="G53:G76" si="3">SUM(E53:F53)</f>
        <v>4334</v>
      </c>
      <c r="H53" s="694">
        <v>4334</v>
      </c>
      <c r="J53" s="733"/>
      <c r="K53" s="512"/>
      <c r="L53" s="733"/>
      <c r="M53" s="733"/>
      <c r="N53" s="733"/>
      <c r="O53" s="734"/>
      <c r="P53" s="733"/>
      <c r="T53" s="670"/>
      <c r="W53" s="670"/>
      <c r="Y53" s="671"/>
      <c r="Z53" s="671"/>
      <c r="AA53" s="670"/>
      <c r="AB53" s="670"/>
      <c r="AC53" s="670"/>
    </row>
    <row r="54" spans="1:29" ht="15.75" customHeight="1">
      <c r="A54" s="260"/>
      <c r="B54" s="1533" t="s">
        <v>321</v>
      </c>
      <c r="C54" s="1534"/>
      <c r="D54" s="691">
        <v>50</v>
      </c>
      <c r="E54" s="1077">
        <f t="shared" si="0"/>
        <v>50</v>
      </c>
      <c r="F54" s="881"/>
      <c r="G54" s="690">
        <f t="shared" si="3"/>
        <v>50</v>
      </c>
      <c r="H54" s="690"/>
      <c r="J54" s="733"/>
      <c r="K54" s="512"/>
      <c r="L54" s="733"/>
      <c r="M54" s="733"/>
      <c r="N54" s="738"/>
      <c r="O54" s="734"/>
      <c r="P54" s="733"/>
    </row>
    <row r="55" spans="1:29" ht="15.75" customHeight="1">
      <c r="A55" s="260"/>
      <c r="B55" s="1533" t="s">
        <v>322</v>
      </c>
      <c r="C55" s="1534"/>
      <c r="D55" s="691">
        <v>50</v>
      </c>
      <c r="E55" s="682">
        <f t="shared" si="0"/>
        <v>50</v>
      </c>
      <c r="F55" s="1075"/>
      <c r="G55" s="691">
        <f t="shared" si="3"/>
        <v>50</v>
      </c>
      <c r="H55" s="691"/>
      <c r="K55" s="755"/>
    </row>
    <row r="56" spans="1:29" ht="15.75" customHeight="1">
      <c r="A56" s="260"/>
      <c r="B56" s="1533" t="s">
        <v>323</v>
      </c>
      <c r="C56" s="1534"/>
      <c r="D56" s="691">
        <v>350</v>
      </c>
      <c r="E56" s="1077">
        <f t="shared" si="0"/>
        <v>350</v>
      </c>
      <c r="F56" s="881"/>
      <c r="G56" s="690">
        <f t="shared" si="3"/>
        <v>350</v>
      </c>
      <c r="H56" s="690">
        <v>350</v>
      </c>
      <c r="J56" s="733"/>
      <c r="K56" s="512"/>
      <c r="L56" s="733"/>
      <c r="M56" s="733"/>
      <c r="N56" s="733"/>
      <c r="O56" s="734"/>
      <c r="P56" s="733"/>
    </row>
    <row r="57" spans="1:29" ht="15.75" customHeight="1">
      <c r="A57" s="260"/>
      <c r="B57" s="1531" t="s">
        <v>483</v>
      </c>
      <c r="C57" s="1532"/>
      <c r="D57" s="691">
        <v>100</v>
      </c>
      <c r="E57" s="682">
        <f t="shared" si="0"/>
        <v>100</v>
      </c>
      <c r="F57" s="1075"/>
      <c r="G57" s="691">
        <f t="shared" si="3"/>
        <v>100</v>
      </c>
      <c r="H57" s="691">
        <v>100</v>
      </c>
      <c r="J57" s="733"/>
      <c r="K57" s="512"/>
      <c r="L57" s="733"/>
      <c r="M57" s="733"/>
      <c r="N57" s="733"/>
      <c r="O57" s="734"/>
      <c r="P57" s="733"/>
    </row>
    <row r="58" spans="1:29" ht="15.75" customHeight="1">
      <c r="A58" s="260"/>
      <c r="B58" s="1533" t="s">
        <v>324</v>
      </c>
      <c r="C58" s="1534"/>
      <c r="D58" s="691">
        <v>1450</v>
      </c>
      <c r="E58" s="1077">
        <f t="shared" si="0"/>
        <v>1450</v>
      </c>
      <c r="F58" s="881"/>
      <c r="G58" s="690">
        <f t="shared" si="3"/>
        <v>1450</v>
      </c>
      <c r="H58" s="690">
        <v>1450</v>
      </c>
      <c r="K58" s="756"/>
    </row>
    <row r="59" spans="1:29" ht="15.75" customHeight="1">
      <c r="A59" s="260"/>
      <c r="B59" s="1533" t="s">
        <v>447</v>
      </c>
      <c r="C59" s="1534"/>
      <c r="D59" s="691">
        <v>2300</v>
      </c>
      <c r="E59" s="682">
        <f t="shared" si="0"/>
        <v>2300</v>
      </c>
      <c r="F59" s="1075"/>
      <c r="G59" s="691">
        <f t="shared" si="3"/>
        <v>2300</v>
      </c>
      <c r="H59" s="691">
        <v>2300</v>
      </c>
      <c r="J59" s="733"/>
      <c r="K59" s="755"/>
      <c r="L59" s="733"/>
      <c r="M59" s="733"/>
      <c r="N59" s="733"/>
      <c r="O59" s="734"/>
      <c r="P59" s="733"/>
    </row>
    <row r="60" spans="1:29" ht="15.75" customHeight="1">
      <c r="A60" s="260"/>
      <c r="B60" s="1533" t="s">
        <v>325</v>
      </c>
      <c r="C60" s="1534"/>
      <c r="D60" s="691">
        <v>100</v>
      </c>
      <c r="E60" s="1077">
        <f t="shared" si="0"/>
        <v>100</v>
      </c>
      <c r="F60" s="881"/>
      <c r="G60" s="690">
        <f t="shared" si="3"/>
        <v>100</v>
      </c>
      <c r="H60" s="690"/>
      <c r="J60" s="733"/>
      <c r="K60" s="778"/>
      <c r="L60" s="733"/>
      <c r="M60" s="733"/>
      <c r="N60" s="733"/>
      <c r="O60" s="734"/>
      <c r="P60" s="733"/>
    </row>
    <row r="61" spans="1:29" ht="15.75" customHeight="1">
      <c r="A61" s="260"/>
      <c r="B61" s="1533" t="s">
        <v>448</v>
      </c>
      <c r="C61" s="1534"/>
      <c r="D61" s="691">
        <v>100</v>
      </c>
      <c r="E61" s="682">
        <f t="shared" si="0"/>
        <v>100</v>
      </c>
      <c r="F61" s="1075"/>
      <c r="G61" s="691">
        <f t="shared" si="3"/>
        <v>100</v>
      </c>
      <c r="H61" s="691"/>
      <c r="J61" s="733"/>
      <c r="K61" s="755"/>
      <c r="L61" s="733"/>
      <c r="M61" s="733"/>
      <c r="N61" s="733"/>
      <c r="O61" s="734"/>
      <c r="P61" s="733"/>
    </row>
    <row r="62" spans="1:29" ht="15.75" customHeight="1">
      <c r="A62" s="260"/>
      <c r="B62" s="1533" t="s">
        <v>326</v>
      </c>
      <c r="C62" s="1534"/>
      <c r="D62" s="691">
        <v>100</v>
      </c>
      <c r="E62" s="1077">
        <f t="shared" si="0"/>
        <v>100</v>
      </c>
      <c r="F62" s="881"/>
      <c r="G62" s="690">
        <f t="shared" si="3"/>
        <v>100</v>
      </c>
      <c r="H62" s="690">
        <v>100</v>
      </c>
      <c r="J62" s="752"/>
      <c r="K62" s="735"/>
      <c r="L62" s="752"/>
      <c r="M62" s="752"/>
      <c r="N62" s="752"/>
      <c r="O62" s="735"/>
      <c r="P62" s="752"/>
    </row>
    <row r="63" spans="1:29" ht="15.75" customHeight="1">
      <c r="A63" s="260"/>
      <c r="B63" s="1533" t="s">
        <v>327</v>
      </c>
      <c r="C63" s="1534"/>
      <c r="D63" s="691">
        <v>100</v>
      </c>
      <c r="E63" s="682">
        <f t="shared" si="0"/>
        <v>100</v>
      </c>
      <c r="F63" s="1075"/>
      <c r="G63" s="691">
        <f t="shared" si="3"/>
        <v>100</v>
      </c>
      <c r="H63" s="691"/>
      <c r="J63" s="733"/>
      <c r="K63" s="755"/>
      <c r="L63" s="733"/>
      <c r="M63" s="733"/>
      <c r="N63" s="733"/>
      <c r="O63" s="734"/>
      <c r="P63" s="733"/>
    </row>
    <row r="64" spans="1:29" ht="15.75" customHeight="1">
      <c r="A64" s="260"/>
      <c r="B64" s="1533" t="s">
        <v>328</v>
      </c>
      <c r="C64" s="1534"/>
      <c r="D64" s="691">
        <v>150</v>
      </c>
      <c r="E64" s="1077">
        <f t="shared" si="0"/>
        <v>150</v>
      </c>
      <c r="F64" s="881"/>
      <c r="G64" s="690">
        <f t="shared" si="3"/>
        <v>150</v>
      </c>
      <c r="H64" s="690"/>
      <c r="J64" s="733"/>
      <c r="K64" s="512"/>
      <c r="L64" s="733"/>
      <c r="M64" s="733"/>
      <c r="N64" s="733"/>
      <c r="O64" s="734"/>
      <c r="P64" s="733"/>
    </row>
    <row r="65" spans="1:16" ht="15.75" customHeight="1">
      <c r="A65" s="260"/>
      <c r="B65" s="1533" t="s">
        <v>449</v>
      </c>
      <c r="C65" s="1534"/>
      <c r="D65" s="691">
        <v>100</v>
      </c>
      <c r="E65" s="682">
        <f t="shared" si="0"/>
        <v>100</v>
      </c>
      <c r="F65" s="1075"/>
      <c r="G65" s="691">
        <f t="shared" si="3"/>
        <v>100</v>
      </c>
      <c r="H65" s="691"/>
      <c r="J65" s="733"/>
      <c r="K65" s="512"/>
      <c r="L65" s="733"/>
      <c r="M65" s="733"/>
      <c r="N65" s="733"/>
      <c r="O65" s="734"/>
      <c r="P65" s="733"/>
    </row>
    <row r="66" spans="1:16" ht="15.75" customHeight="1">
      <c r="A66" s="260"/>
      <c r="B66" s="1531" t="s">
        <v>329</v>
      </c>
      <c r="C66" s="1532"/>
      <c r="D66" s="691">
        <v>100</v>
      </c>
      <c r="E66" s="1077">
        <f t="shared" si="0"/>
        <v>100</v>
      </c>
      <c r="F66" s="881"/>
      <c r="G66" s="690">
        <f t="shared" si="3"/>
        <v>100</v>
      </c>
      <c r="H66" s="690">
        <v>100</v>
      </c>
      <c r="J66" s="733"/>
      <c r="K66" s="512"/>
      <c r="L66" s="733"/>
      <c r="M66" s="733"/>
      <c r="N66" s="733"/>
      <c r="O66" s="734"/>
      <c r="P66" s="733"/>
    </row>
    <row r="67" spans="1:16" ht="15.75" customHeight="1">
      <c r="A67" s="260"/>
      <c r="B67" s="1531" t="s">
        <v>330</v>
      </c>
      <c r="C67" s="1532"/>
      <c r="D67" s="691">
        <v>100</v>
      </c>
      <c r="E67" s="682">
        <f t="shared" si="0"/>
        <v>100</v>
      </c>
      <c r="F67" s="1075"/>
      <c r="G67" s="691">
        <f t="shared" si="3"/>
        <v>100</v>
      </c>
      <c r="H67" s="691">
        <v>100</v>
      </c>
      <c r="J67" s="733"/>
      <c r="K67" s="512"/>
      <c r="L67" s="733"/>
      <c r="M67" s="733"/>
      <c r="N67" s="733"/>
      <c r="O67" s="734"/>
      <c r="P67" s="733"/>
    </row>
    <row r="68" spans="1:16" ht="15.75" customHeight="1">
      <c r="A68" s="260"/>
      <c r="B68" s="1531" t="s">
        <v>450</v>
      </c>
      <c r="C68" s="1532"/>
      <c r="D68" s="691">
        <v>400</v>
      </c>
      <c r="E68" s="1077">
        <f t="shared" si="0"/>
        <v>400</v>
      </c>
      <c r="F68" s="881"/>
      <c r="G68" s="690">
        <f>SUM(E68:F68)</f>
        <v>400</v>
      </c>
      <c r="H68" s="690">
        <v>400</v>
      </c>
      <c r="J68" s="733"/>
      <c r="K68" s="512"/>
      <c r="L68" s="733"/>
      <c r="M68" s="733"/>
      <c r="N68" s="733"/>
      <c r="O68" s="734"/>
      <c r="P68" s="733"/>
    </row>
    <row r="69" spans="1:16" ht="15.75" customHeight="1">
      <c r="A69" s="260"/>
      <c r="B69" s="1531" t="s">
        <v>451</v>
      </c>
      <c r="C69" s="1532"/>
      <c r="D69" s="691">
        <v>100</v>
      </c>
      <c r="E69" s="682">
        <f t="shared" si="0"/>
        <v>100</v>
      </c>
      <c r="F69" s="1075"/>
      <c r="G69" s="691">
        <f t="shared" si="3"/>
        <v>100</v>
      </c>
      <c r="H69" s="691">
        <v>100</v>
      </c>
      <c r="J69" s="733"/>
      <c r="K69" s="512"/>
      <c r="L69" s="733"/>
      <c r="M69" s="733"/>
      <c r="N69" s="733"/>
      <c r="O69" s="734"/>
      <c r="P69" s="733"/>
    </row>
    <row r="70" spans="1:16" ht="15.75" customHeight="1">
      <c r="A70" s="260"/>
      <c r="B70" s="1531" t="s">
        <v>331</v>
      </c>
      <c r="C70" s="1532"/>
      <c r="D70" s="691">
        <v>200</v>
      </c>
      <c r="E70" s="1077">
        <f t="shared" si="0"/>
        <v>200</v>
      </c>
      <c r="F70" s="881"/>
      <c r="G70" s="690">
        <f t="shared" si="3"/>
        <v>200</v>
      </c>
      <c r="H70" s="690"/>
      <c r="K70" s="756"/>
    </row>
    <row r="71" spans="1:16" ht="15.75" customHeight="1">
      <c r="A71" s="260"/>
      <c r="B71" s="1531" t="s">
        <v>332</v>
      </c>
      <c r="C71" s="1532"/>
      <c r="D71" s="691">
        <v>900</v>
      </c>
      <c r="E71" s="682">
        <f t="shared" si="0"/>
        <v>900</v>
      </c>
      <c r="F71" s="1075"/>
      <c r="G71" s="691">
        <f t="shared" si="3"/>
        <v>900</v>
      </c>
      <c r="H71" s="691">
        <v>900</v>
      </c>
      <c r="J71" s="733"/>
      <c r="K71" s="755"/>
      <c r="L71" s="733"/>
      <c r="M71" s="733"/>
      <c r="N71" s="733"/>
      <c r="O71" s="734"/>
      <c r="P71" s="733"/>
    </row>
    <row r="72" spans="1:16" ht="15.75" customHeight="1">
      <c r="A72" s="260"/>
      <c r="B72" s="1531" t="s">
        <v>333</v>
      </c>
      <c r="C72" s="1532"/>
      <c r="D72" s="691">
        <v>1550</v>
      </c>
      <c r="E72" s="1077">
        <f t="shared" si="0"/>
        <v>1550</v>
      </c>
      <c r="F72" s="881"/>
      <c r="G72" s="690">
        <f t="shared" si="3"/>
        <v>1550</v>
      </c>
      <c r="H72" s="690">
        <v>1550</v>
      </c>
      <c r="J72" s="733"/>
      <c r="K72" s="755"/>
      <c r="L72" s="733"/>
      <c r="M72" s="733"/>
      <c r="N72" s="733"/>
      <c r="O72" s="734"/>
      <c r="P72" s="733"/>
    </row>
    <row r="73" spans="1:16" ht="15.75" customHeight="1">
      <c r="A73" s="260"/>
      <c r="B73" s="1533" t="s">
        <v>334</v>
      </c>
      <c r="C73" s="1534"/>
      <c r="D73" s="691">
        <v>9000</v>
      </c>
      <c r="E73" s="682">
        <v>7568</v>
      </c>
      <c r="F73" s="688">
        <v>-150</v>
      </c>
      <c r="G73" s="691">
        <f t="shared" si="3"/>
        <v>7418</v>
      </c>
      <c r="H73" s="691">
        <v>2134</v>
      </c>
    </row>
    <row r="74" spans="1:16" ht="15.75" customHeight="1">
      <c r="A74" s="260"/>
      <c r="B74" s="1531" t="s">
        <v>335</v>
      </c>
      <c r="C74" s="1532"/>
      <c r="D74" s="691">
        <v>1000</v>
      </c>
      <c r="E74" s="1077">
        <f>SUM(B74:D74)</f>
        <v>1000</v>
      </c>
      <c r="F74" s="688"/>
      <c r="G74" s="690">
        <f t="shared" si="3"/>
        <v>1000</v>
      </c>
      <c r="H74" s="690">
        <v>30</v>
      </c>
      <c r="J74" s="733"/>
      <c r="K74" s="755"/>
      <c r="L74" s="733"/>
      <c r="M74" s="733"/>
      <c r="N74" s="733"/>
      <c r="O74" s="734"/>
      <c r="P74" s="733"/>
    </row>
    <row r="75" spans="1:16" ht="15.75" customHeight="1">
      <c r="A75" s="260"/>
      <c r="B75" s="1531" t="s">
        <v>336</v>
      </c>
      <c r="C75" s="1532"/>
      <c r="D75" s="691">
        <v>2500</v>
      </c>
      <c r="E75" s="682">
        <v>0</v>
      </c>
      <c r="F75" s="688"/>
      <c r="G75" s="691">
        <f t="shared" si="3"/>
        <v>0</v>
      </c>
      <c r="H75" s="691"/>
    </row>
    <row r="76" spans="1:16" ht="15.75" customHeight="1">
      <c r="A76" s="260"/>
      <c r="B76" s="1533" t="s">
        <v>337</v>
      </c>
      <c r="C76" s="1534"/>
      <c r="D76" s="691">
        <v>80000</v>
      </c>
      <c r="E76" s="1077">
        <v>77279</v>
      </c>
      <c r="F76" s="688">
        <v>-53998</v>
      </c>
      <c r="G76" s="690">
        <f t="shared" si="3"/>
        <v>23281</v>
      </c>
      <c r="H76" s="690"/>
      <c r="J76" s="733"/>
      <c r="K76" s="755"/>
      <c r="L76" s="733"/>
      <c r="M76" s="733"/>
      <c r="N76" s="733"/>
      <c r="O76" s="734"/>
      <c r="P76" s="733"/>
    </row>
    <row r="77" spans="1:16" ht="15.75" customHeight="1">
      <c r="A77" s="1547" t="s">
        <v>338</v>
      </c>
      <c r="B77" s="1548"/>
      <c r="C77" s="1534"/>
      <c r="D77" s="877">
        <f>SUM(D78:D83)</f>
        <v>16759</v>
      </c>
      <c r="E77" s="877">
        <f>SUM(E78:E84)</f>
        <v>65372</v>
      </c>
      <c r="F77" s="688">
        <f>SUM(F78:F84)</f>
        <v>0</v>
      </c>
      <c r="G77" s="1244">
        <f>SUM(G78:G84)</f>
        <v>65372</v>
      </c>
      <c r="H77" s="1245">
        <f>SUM(H78:H84)</f>
        <v>60532</v>
      </c>
    </row>
    <row r="78" spans="1:16" ht="15.75" customHeight="1">
      <c r="A78" s="257"/>
      <c r="B78" s="1531" t="s">
        <v>339</v>
      </c>
      <c r="C78" s="1532"/>
      <c r="D78" s="682">
        <v>3896</v>
      </c>
      <c r="E78" s="1077">
        <f>SUM(B78:D78)</f>
        <v>3896</v>
      </c>
      <c r="F78" s="881"/>
      <c r="G78" s="690">
        <f t="shared" ref="G78:G84" si="4">SUM(E78:F78)</f>
        <v>3896</v>
      </c>
      <c r="H78" s="690">
        <v>2922</v>
      </c>
      <c r="J78" s="733"/>
      <c r="K78" s="755"/>
      <c r="L78" s="733"/>
      <c r="M78" s="733"/>
      <c r="N78" s="733"/>
      <c r="O78" s="734"/>
      <c r="P78" s="733"/>
    </row>
    <row r="79" spans="1:16" ht="15.75" customHeight="1">
      <c r="A79" s="257"/>
      <c r="B79" s="1531" t="s">
        <v>340</v>
      </c>
      <c r="C79" s="1532"/>
      <c r="D79" s="685">
        <v>9383</v>
      </c>
      <c r="E79" s="682">
        <f>SUM(B79:D79)</f>
        <v>9383</v>
      </c>
      <c r="F79" s="1075"/>
      <c r="G79" s="691">
        <f t="shared" si="4"/>
        <v>9383</v>
      </c>
      <c r="H79" s="691">
        <v>7037</v>
      </c>
      <c r="I79" s="489"/>
      <c r="J79" s="733"/>
      <c r="K79" s="755"/>
      <c r="L79" s="733"/>
      <c r="M79" s="733"/>
      <c r="N79" s="733"/>
      <c r="O79" s="734"/>
      <c r="P79" s="733"/>
    </row>
    <row r="80" spans="1:16" ht="15.75" customHeight="1">
      <c r="A80" s="257"/>
      <c r="B80" s="1531" t="s">
        <v>491</v>
      </c>
      <c r="C80" s="1532"/>
      <c r="D80" s="685">
        <v>960</v>
      </c>
      <c r="E80" s="1077">
        <f>SUM(B80:D80)</f>
        <v>960</v>
      </c>
      <c r="F80" s="881"/>
      <c r="G80" s="690">
        <f t="shared" si="4"/>
        <v>960</v>
      </c>
      <c r="H80" s="690">
        <v>960</v>
      </c>
      <c r="J80" s="733"/>
      <c r="K80" s="512"/>
      <c r="L80" s="733"/>
      <c r="M80" s="733"/>
      <c r="N80" s="733"/>
      <c r="O80" s="734"/>
      <c r="P80" s="733"/>
    </row>
    <row r="81" spans="1:19" ht="15.75" customHeight="1">
      <c r="A81" s="257"/>
      <c r="B81" s="1531" t="s">
        <v>492</v>
      </c>
      <c r="C81" s="1532"/>
      <c r="D81" s="685">
        <v>700</v>
      </c>
      <c r="E81" s="682">
        <f>SUM(B81:D81)</f>
        <v>700</v>
      </c>
      <c r="F81" s="1075"/>
      <c r="G81" s="691">
        <f t="shared" si="4"/>
        <v>700</v>
      </c>
      <c r="H81" s="691"/>
      <c r="J81" s="733"/>
      <c r="K81" s="512"/>
      <c r="L81" s="733"/>
      <c r="M81" s="733"/>
      <c r="N81" s="733"/>
      <c r="O81" s="734"/>
      <c r="P81" s="733"/>
    </row>
    <row r="82" spans="1:19" ht="15.75" customHeight="1">
      <c r="A82" s="266"/>
      <c r="B82" s="1533" t="s">
        <v>341</v>
      </c>
      <c r="C82" s="1534"/>
      <c r="D82" s="685">
        <v>1820</v>
      </c>
      <c r="E82" s="685">
        <f>SUM(B82:D82)</f>
        <v>1820</v>
      </c>
      <c r="F82" s="1258"/>
      <c r="G82" s="690">
        <f t="shared" si="4"/>
        <v>1820</v>
      </c>
      <c r="H82" s="690">
        <v>1000</v>
      </c>
      <c r="J82" s="753"/>
      <c r="K82" s="755"/>
      <c r="L82" s="753"/>
      <c r="M82" s="753"/>
      <c r="N82" s="753"/>
      <c r="O82" s="755"/>
      <c r="P82" s="753"/>
      <c r="Q82" s="263"/>
    </row>
    <row r="83" spans="1:19" ht="15.75" customHeight="1">
      <c r="A83" s="266"/>
      <c r="B83" s="687" t="s">
        <v>547</v>
      </c>
      <c r="C83" s="686"/>
      <c r="D83" s="682"/>
      <c r="E83" s="682">
        <v>11613</v>
      </c>
      <c r="F83" s="1075"/>
      <c r="G83" s="691">
        <f t="shared" si="4"/>
        <v>11613</v>
      </c>
      <c r="H83" s="691">
        <v>11613</v>
      </c>
      <c r="J83" s="733"/>
      <c r="K83" s="512"/>
      <c r="L83" s="733"/>
      <c r="M83" s="733"/>
      <c r="N83" s="733"/>
      <c r="O83" s="734"/>
      <c r="P83" s="733"/>
    </row>
    <row r="84" spans="1:19" ht="15.75" customHeight="1">
      <c r="A84" s="266"/>
      <c r="B84" s="1532" t="s">
        <v>576</v>
      </c>
      <c r="C84" s="1532"/>
      <c r="D84" s="682"/>
      <c r="E84" s="682">
        <v>37000</v>
      </c>
      <c r="F84" s="1075"/>
      <c r="G84" s="691">
        <f t="shared" si="4"/>
        <v>37000</v>
      </c>
      <c r="H84" s="691">
        <v>37000</v>
      </c>
      <c r="I84" s="489"/>
      <c r="J84" s="733"/>
      <c r="K84" s="512"/>
      <c r="L84" s="733"/>
      <c r="M84" s="733"/>
      <c r="N84" s="733"/>
      <c r="O84" s="734"/>
      <c r="P84" s="733"/>
    </row>
    <row r="85" spans="1:19" ht="15.75" customHeight="1" thickBot="1">
      <c r="A85" s="766"/>
      <c r="B85" s="1537" t="s">
        <v>342</v>
      </c>
      <c r="C85" s="1538"/>
      <c r="D85" s="1248">
        <f>SUM(D3+D6+D8+D41+D50+D77+D11)</f>
        <v>203965</v>
      </c>
      <c r="E85" s="1248">
        <f>SUM(E3+E6+E8+E41+E50+E77+E11)</f>
        <v>248262</v>
      </c>
      <c r="F85" s="1259">
        <f>SUM(F3+F6+F8+F41+F50+F77+F11)</f>
        <v>-38201</v>
      </c>
      <c r="G85" s="878">
        <f>SUM(G3+G6+G8+G41+G50+G77+G11)</f>
        <v>210061</v>
      </c>
      <c r="H85" s="878">
        <f>SUM(H3+H6+H8+H41+H50+H77+H11)</f>
        <v>147697</v>
      </c>
      <c r="I85" s="489"/>
      <c r="J85" s="733"/>
      <c r="K85" s="512"/>
      <c r="L85" s="733"/>
      <c r="M85" s="733"/>
      <c r="N85" s="733"/>
      <c r="O85" s="734"/>
      <c r="P85" s="733"/>
    </row>
    <row r="86" spans="1:19" ht="15.75" customHeight="1" thickBot="1">
      <c r="A86" s="1539" t="s">
        <v>343</v>
      </c>
      <c r="B86" s="1540"/>
      <c r="C86" s="1540"/>
      <c r="D86" s="1540"/>
      <c r="E86" s="769"/>
      <c r="F86" s="879"/>
      <c r="G86" s="769"/>
      <c r="H86" s="769"/>
      <c r="K86" s="756"/>
    </row>
    <row r="87" spans="1:19" s="263" customFormat="1" ht="15.75" customHeight="1">
      <c r="A87" s="702"/>
      <c r="B87" s="767" t="s">
        <v>524</v>
      </c>
      <c r="C87" s="703"/>
      <c r="D87" s="880"/>
      <c r="E87" s="690">
        <v>20828</v>
      </c>
      <c r="F87" s="690">
        <v>33252</v>
      </c>
      <c r="G87" s="690">
        <f>SUM(E87:F87)</f>
        <v>54080</v>
      </c>
      <c r="H87" s="768">
        <v>54050</v>
      </c>
      <c r="I87" s="1080"/>
      <c r="J87" s="733"/>
      <c r="K87" s="755"/>
      <c r="L87" s="733"/>
      <c r="M87" s="733"/>
      <c r="N87" s="733"/>
      <c r="O87" s="734"/>
      <c r="P87" s="733"/>
    </row>
    <row r="88" spans="1:19" ht="15.75" customHeight="1">
      <c r="A88" s="260"/>
      <c r="B88" s="1541" t="s">
        <v>311</v>
      </c>
      <c r="C88" s="1542"/>
      <c r="D88" s="253">
        <v>1500</v>
      </c>
      <c r="E88" s="682">
        <f>SUM(B88:D88)</f>
        <v>1500</v>
      </c>
      <c r="F88" s="762"/>
      <c r="G88" s="690">
        <f>SUM(E88:F88)</f>
        <v>1500</v>
      </c>
      <c r="H88" s="684">
        <v>1500</v>
      </c>
      <c r="J88" s="733"/>
      <c r="K88" s="755"/>
      <c r="L88" s="733"/>
      <c r="M88" s="733"/>
      <c r="N88" s="733"/>
      <c r="O88" s="734"/>
      <c r="P88" s="733"/>
    </row>
    <row r="89" spans="1:19" ht="15.75" customHeight="1">
      <c r="A89" s="260"/>
      <c r="B89" s="368" t="s">
        <v>317</v>
      </c>
      <c r="C89" s="256"/>
      <c r="D89" s="268">
        <v>1500</v>
      </c>
      <c r="E89" s="682">
        <f>SUM(B89:D89)</f>
        <v>1500</v>
      </c>
      <c r="F89" s="762"/>
      <c r="G89" s="691">
        <f>SUM(E89:F89)</f>
        <v>1500</v>
      </c>
      <c r="H89" s="684">
        <v>1500</v>
      </c>
      <c r="J89" s="733"/>
      <c r="K89" s="512"/>
      <c r="L89" s="733"/>
      <c r="M89" s="733"/>
      <c r="N89" s="733"/>
      <c r="O89" s="734"/>
      <c r="P89" s="733"/>
    </row>
    <row r="90" spans="1:19" ht="15.75" customHeight="1">
      <c r="A90" s="260"/>
      <c r="B90" s="1535" t="s">
        <v>344</v>
      </c>
      <c r="C90" s="1536"/>
      <c r="D90" s="253">
        <v>3000</v>
      </c>
      <c r="E90" s="682">
        <f>SUM(B90:D90)</f>
        <v>3000</v>
      </c>
      <c r="F90" s="1075"/>
      <c r="G90" s="691">
        <f>SUM(E90:F90)</f>
        <v>3000</v>
      </c>
      <c r="H90" s="684">
        <v>3000</v>
      </c>
      <c r="J90" s="733"/>
      <c r="K90" s="512"/>
      <c r="L90" s="733"/>
      <c r="M90" s="733"/>
      <c r="N90" s="733"/>
      <c r="O90" s="734"/>
      <c r="P90" s="733"/>
    </row>
    <row r="91" spans="1:19" ht="15.75" customHeight="1" thickBot="1">
      <c r="A91" s="1073"/>
      <c r="B91" s="264" t="s">
        <v>495</v>
      </c>
      <c r="C91" s="1076"/>
      <c r="D91" s="1074"/>
      <c r="E91" s="1077"/>
      <c r="F91" s="690">
        <v>800000</v>
      </c>
      <c r="G91" s="691">
        <f>SUM(E91:F91)</f>
        <v>800000</v>
      </c>
      <c r="H91" s="683">
        <v>800000</v>
      </c>
      <c r="J91" s="733"/>
      <c r="K91" s="512"/>
      <c r="L91" s="733"/>
      <c r="M91" s="733"/>
      <c r="N91" s="733"/>
      <c r="O91" s="734"/>
      <c r="P91" s="733"/>
    </row>
    <row r="92" spans="1:19" ht="15.75" customHeight="1" thickBot="1">
      <c r="A92" s="267"/>
      <c r="B92" s="1529" t="s">
        <v>345</v>
      </c>
      <c r="C92" s="1530"/>
      <c r="D92" s="882">
        <f>SUM(D87:D90)</f>
        <v>6000</v>
      </c>
      <c r="E92" s="882">
        <f>SUM(E87:E90)</f>
        <v>26828</v>
      </c>
      <c r="F92" s="883">
        <f>SUM(F87:F91)</f>
        <v>833252</v>
      </c>
      <c r="G92" s="883">
        <f>SUM(G87:G91)</f>
        <v>860080</v>
      </c>
      <c r="H92" s="883">
        <f>SUM(H87:H91)</f>
        <v>860050</v>
      </c>
      <c r="J92" s="733"/>
      <c r="K92" s="512"/>
      <c r="L92" s="733"/>
      <c r="M92" s="733"/>
      <c r="N92" s="733"/>
      <c r="O92" s="734"/>
      <c r="P92" s="733"/>
    </row>
    <row r="93" spans="1:19">
      <c r="B93" s="488"/>
      <c r="J93" s="733"/>
      <c r="K93" s="512"/>
      <c r="L93" s="733"/>
      <c r="M93" s="733"/>
      <c r="N93" s="733"/>
      <c r="O93" s="734"/>
      <c r="P93" s="733"/>
    </row>
    <row r="94" spans="1:19">
      <c r="A94" s="488"/>
      <c r="B94" s="488"/>
      <c r="C94" s="488"/>
      <c r="D94" s="509"/>
      <c r="J94" s="733"/>
      <c r="K94" s="755"/>
      <c r="L94" s="733"/>
      <c r="M94" s="733"/>
      <c r="N94" s="733"/>
      <c r="O94" s="734"/>
      <c r="P94" s="733"/>
    </row>
    <row r="95" spans="1:19">
      <c r="A95" s="853"/>
      <c r="D95" s="733"/>
      <c r="E95" s="734"/>
      <c r="F95" s="733"/>
      <c r="G95" s="738"/>
      <c r="H95" s="771"/>
      <c r="I95" s="1081"/>
      <c r="J95" s="761"/>
      <c r="K95" s="733"/>
      <c r="L95"/>
      <c r="M95" s="733"/>
      <c r="N95" s="736"/>
      <c r="O95" s="761"/>
      <c r="P95" s="736"/>
      <c r="Q95" s="736"/>
      <c r="R95" s="734"/>
      <c r="S95" s="733"/>
    </row>
    <row r="96" spans="1:19">
      <c r="A96" s="853"/>
      <c r="D96" s="733"/>
      <c r="E96" s="734"/>
      <c r="F96" s="733"/>
      <c r="G96" s="738"/>
      <c r="H96" s="771"/>
      <c r="I96" s="1081"/>
      <c r="J96" s="761"/>
      <c r="K96" s="733"/>
      <c r="L96"/>
      <c r="M96" s="733"/>
      <c r="N96" s="736"/>
      <c r="O96" s="761"/>
      <c r="P96" s="736"/>
      <c r="Q96" s="736"/>
      <c r="R96" s="734"/>
      <c r="S96" s="733"/>
    </row>
    <row r="97" spans="1:19">
      <c r="A97" s="853"/>
      <c r="D97" s="733"/>
      <c r="E97" s="734"/>
      <c r="F97" s="733"/>
      <c r="G97" s="738"/>
      <c r="H97" s="771"/>
      <c r="I97" s="1081"/>
      <c r="J97" s="761"/>
      <c r="K97" s="733"/>
      <c r="L97"/>
      <c r="M97" s="733"/>
      <c r="N97" s="736"/>
      <c r="O97" s="761"/>
      <c r="P97" s="736"/>
      <c r="Q97" s="736"/>
      <c r="R97" s="734"/>
      <c r="S97" s="733"/>
    </row>
    <row r="98" spans="1:19">
      <c r="A98" s="853"/>
      <c r="D98" s="733"/>
      <c r="E98" s="734"/>
      <c r="F98" s="733"/>
      <c r="G98" s="738"/>
      <c r="H98" s="771"/>
      <c r="I98" s="1081"/>
      <c r="J98" s="761"/>
      <c r="K98" s="733"/>
      <c r="L98"/>
      <c r="M98" s="733"/>
      <c r="N98" s="736"/>
      <c r="O98" s="761"/>
      <c r="P98" s="736"/>
      <c r="Q98" s="736"/>
      <c r="R98" s="734"/>
      <c r="S98" s="733"/>
    </row>
    <row r="99" spans="1:19">
      <c r="A99" s="853"/>
      <c r="D99" s="733"/>
      <c r="E99" s="734"/>
      <c r="F99" s="733"/>
      <c r="G99" s="738"/>
      <c r="H99" s="771"/>
      <c r="I99" s="1081"/>
      <c r="J99" s="761"/>
      <c r="K99" s="733"/>
      <c r="L99"/>
      <c r="M99" s="733"/>
      <c r="N99" s="736"/>
      <c r="O99" s="761"/>
      <c r="P99" s="736"/>
      <c r="Q99" s="736"/>
      <c r="R99" s="734"/>
      <c r="S99" s="733"/>
    </row>
    <row r="100" spans="1:19">
      <c r="A100" s="853"/>
      <c r="D100" s="733"/>
      <c r="E100" s="755"/>
      <c r="F100" s="733"/>
      <c r="G100" s="738"/>
      <c r="H100" s="771"/>
      <c r="I100" s="1081"/>
      <c r="J100" s="761"/>
      <c r="K100" s="733"/>
      <c r="L100"/>
      <c r="M100" s="733"/>
      <c r="N100" s="736"/>
      <c r="O100" s="761"/>
      <c r="P100" s="736"/>
      <c r="Q100" s="736"/>
      <c r="R100" s="755"/>
      <c r="S100" s="733"/>
    </row>
    <row r="101" spans="1:19">
      <c r="A101" s="890"/>
      <c r="D101" s="738"/>
      <c r="E101" s="735"/>
      <c r="F101" s="738"/>
      <c r="G101" s="738"/>
      <c r="H101" s="771"/>
      <c r="I101" s="1082"/>
      <c r="J101" s="772"/>
      <c r="K101" s="738"/>
      <c r="L101" s="888"/>
      <c r="M101" s="752"/>
      <c r="N101" s="771"/>
      <c r="O101" s="772"/>
      <c r="P101" s="771"/>
      <c r="Q101" s="771"/>
      <c r="R101" s="735"/>
      <c r="S101" s="738"/>
    </row>
    <row r="102" spans="1:19">
      <c r="A102" s="853"/>
      <c r="D102" s="733"/>
      <c r="E102" s="755"/>
      <c r="F102" s="733"/>
      <c r="G102" s="738"/>
      <c r="H102" s="771"/>
      <c r="I102" s="1081"/>
      <c r="J102" s="761"/>
      <c r="K102" s="733"/>
      <c r="L102"/>
      <c r="M102" s="733"/>
      <c r="N102" s="736"/>
      <c r="O102" s="761"/>
      <c r="P102" s="736"/>
      <c r="Q102" s="736"/>
      <c r="R102" s="734"/>
      <c r="S102" s="733"/>
    </row>
    <row r="103" spans="1:19">
      <c r="A103" s="853"/>
      <c r="D103" s="1219"/>
      <c r="E103" s="889"/>
      <c r="F103" s="1219"/>
      <c r="G103" s="1220"/>
      <c r="H103" s="1221"/>
      <c r="I103" s="1083"/>
      <c r="J103" s="1222"/>
      <c r="K103" s="1219"/>
      <c r="L103" s="1223"/>
      <c r="M103" s="1219"/>
      <c r="N103" s="1083"/>
      <c r="O103" s="1222"/>
      <c r="P103" s="1083"/>
      <c r="Q103" s="1083"/>
      <c r="R103" s="1224"/>
      <c r="S103" s="1219"/>
    </row>
    <row r="104" spans="1:19">
      <c r="A104" s="1078"/>
      <c r="D104" s="1225"/>
      <c r="E104" s="1226"/>
      <c r="F104" s="1225"/>
      <c r="G104" s="1225"/>
      <c r="H104" s="1227"/>
      <c r="I104" s="1227"/>
      <c r="J104" s="1228"/>
      <c r="K104" s="1225"/>
      <c r="L104" s="1229"/>
      <c r="M104" s="1229"/>
      <c r="N104" s="1112"/>
      <c r="O104" s="1112"/>
      <c r="P104" s="1112"/>
      <c r="Q104" s="1229"/>
      <c r="R104" s="1230"/>
      <c r="S104" s="1231"/>
    </row>
    <row r="105" spans="1:19">
      <c r="A105" s="1079"/>
      <c r="B105" s="488"/>
      <c r="C105" s="488"/>
      <c r="D105" s="1232"/>
      <c r="E105" s="1233"/>
      <c r="F105" s="1234"/>
      <c r="G105" s="1233"/>
      <c r="H105" s="779"/>
      <c r="I105" s="1235"/>
      <c r="J105" s="1236"/>
      <c r="K105" s="1235"/>
      <c r="L105" s="1236"/>
      <c r="M105" s="1236"/>
      <c r="N105" s="1236"/>
      <c r="O105" s="1236"/>
      <c r="P105" s="1236"/>
      <c r="Q105" s="1236"/>
      <c r="R105" s="1236"/>
      <c r="S105" s="1236"/>
    </row>
    <row r="106" spans="1:19">
      <c r="B106" s="488"/>
      <c r="C106" s="488"/>
      <c r="D106" s="1237"/>
      <c r="E106" s="1237"/>
      <c r="F106" s="1238"/>
      <c r="G106" s="1239"/>
      <c r="H106" s="1239"/>
      <c r="I106" s="757"/>
      <c r="J106" s="1079"/>
      <c r="K106" s="757"/>
      <c r="L106" s="1079"/>
      <c r="M106" s="1079"/>
      <c r="N106" s="1079"/>
      <c r="O106" s="1079"/>
      <c r="P106" s="1079"/>
      <c r="Q106" s="1079"/>
      <c r="R106" s="1079"/>
      <c r="S106" s="1079"/>
    </row>
    <row r="107" spans="1:19">
      <c r="B107" s="511"/>
      <c r="D107" s="1240"/>
      <c r="E107" s="1224"/>
      <c r="F107" s="1238"/>
      <c r="G107" s="1241"/>
      <c r="H107" s="1241"/>
      <c r="I107" s="757"/>
      <c r="J107" s="1219"/>
      <c r="K107" s="1224"/>
      <c r="L107" s="1219"/>
      <c r="M107" s="1219"/>
      <c r="N107" s="1219"/>
      <c r="O107" s="1224"/>
      <c r="P107" s="1219"/>
      <c r="Q107" s="1079"/>
      <c r="R107" s="1079"/>
      <c r="S107" s="1079"/>
    </row>
    <row r="108" spans="1:19" ht="15.75">
      <c r="A108" s="488"/>
      <c r="D108" s="1237"/>
      <c r="E108" s="1237"/>
      <c r="F108" s="1242"/>
      <c r="G108" s="1239"/>
      <c r="H108" s="1243"/>
      <c r="I108" s="757"/>
      <c r="J108" s="1219"/>
      <c r="K108" s="1224"/>
      <c r="L108" s="1219"/>
      <c r="M108" s="1219"/>
      <c r="N108" s="1219"/>
      <c r="O108" s="1224"/>
      <c r="P108" s="1219"/>
      <c r="Q108" s="1079"/>
      <c r="R108" s="1079"/>
      <c r="S108" s="1079"/>
    </row>
    <row r="109" spans="1:19">
      <c r="A109" s="757"/>
      <c r="J109" s="733"/>
      <c r="K109" s="734"/>
      <c r="L109" s="733"/>
      <c r="M109" s="733"/>
      <c r="N109" s="736"/>
      <c r="O109" s="761"/>
      <c r="P109" s="733"/>
      <c r="Q109" s="736"/>
    </row>
    <row r="110" spans="1:19">
      <c r="A110" s="488"/>
      <c r="K110" s="756"/>
    </row>
    <row r="111" spans="1:19">
      <c r="A111" s="488"/>
      <c r="B111" s="488"/>
      <c r="C111" s="488"/>
      <c r="D111" s="509"/>
      <c r="J111" s="733"/>
      <c r="K111" s="512"/>
      <c r="L111" s="733"/>
      <c r="M111" s="733"/>
      <c r="N111" s="733"/>
      <c r="O111" s="734"/>
      <c r="P111" s="733"/>
    </row>
    <row r="112" spans="1:19" ht="15.75">
      <c r="A112" s="488"/>
      <c r="B112" s="758"/>
      <c r="C112" s="759"/>
      <c r="D112" s="885"/>
      <c r="E112" s="779"/>
      <c r="F112" s="782"/>
      <c r="G112" s="779"/>
      <c r="H112" s="779"/>
      <c r="J112" s="733"/>
      <c r="K112" s="734"/>
      <c r="L112" s="733"/>
      <c r="M112" s="733"/>
      <c r="N112" s="733"/>
      <c r="O112" s="734"/>
      <c r="P112" s="733"/>
      <c r="Q112" s="803"/>
    </row>
    <row r="113" spans="1:17">
      <c r="A113" s="488"/>
      <c r="B113" s="511"/>
      <c r="C113" s="488"/>
      <c r="D113" s="509"/>
      <c r="H113" s="776"/>
      <c r="J113" s="803"/>
      <c r="K113" s="804"/>
      <c r="L113" s="803"/>
      <c r="M113" s="803"/>
      <c r="N113" s="803"/>
      <c r="O113" s="803"/>
      <c r="P113" s="803"/>
      <c r="Q113" s="803"/>
    </row>
    <row r="114" spans="1:17">
      <c r="A114" s="488"/>
      <c r="B114" s="488"/>
      <c r="C114" s="488"/>
      <c r="D114" s="509"/>
      <c r="E114" s="760"/>
      <c r="F114" s="764"/>
      <c r="G114" s="780"/>
      <c r="H114" s="780"/>
      <c r="J114" s="803"/>
      <c r="K114" s="803"/>
      <c r="L114" s="803"/>
      <c r="M114" s="803"/>
      <c r="N114" s="771"/>
      <c r="O114" s="772"/>
      <c r="P114" s="771"/>
      <c r="Q114" s="803"/>
    </row>
    <row r="115" spans="1:17">
      <c r="J115" s="738"/>
      <c r="K115" s="748"/>
      <c r="L115" s="733"/>
      <c r="M115" s="738"/>
      <c r="N115" s="773"/>
      <c r="O115" s="803"/>
      <c r="P115" s="803"/>
      <c r="Q115" s="771"/>
    </row>
    <row r="116" spans="1:17">
      <c r="J116" s="803"/>
      <c r="K116" s="804"/>
      <c r="L116" s="805"/>
      <c r="M116" s="803"/>
      <c r="N116" s="803"/>
      <c r="O116" s="803"/>
      <c r="P116" s="803"/>
      <c r="Q116" s="803"/>
    </row>
  </sheetData>
  <mergeCells count="79">
    <mergeCell ref="B32:C32"/>
    <mergeCell ref="B35:C35"/>
    <mergeCell ref="A11:C11"/>
    <mergeCell ref="B12:C12"/>
    <mergeCell ref="B1:C1"/>
    <mergeCell ref="A2:D2"/>
    <mergeCell ref="A3:C3"/>
    <mergeCell ref="B4:C4"/>
    <mergeCell ref="B5:C5"/>
    <mergeCell ref="A6:C6"/>
    <mergeCell ref="B7:C7"/>
    <mergeCell ref="A8:C8"/>
    <mergeCell ref="B9:C9"/>
    <mergeCell ref="B10:C10"/>
    <mergeCell ref="A41:C41"/>
    <mergeCell ref="B20:C20"/>
    <mergeCell ref="B23:C23"/>
    <mergeCell ref="B13:C13"/>
    <mergeCell ref="B14:C14"/>
    <mergeCell ref="B16:C16"/>
    <mergeCell ref="B17:C17"/>
    <mergeCell ref="B18:C18"/>
    <mergeCell ref="B19:C19"/>
    <mergeCell ref="B52:C52"/>
    <mergeCell ref="B54:C54"/>
    <mergeCell ref="B42:C42"/>
    <mergeCell ref="B43:C43"/>
    <mergeCell ref="B44:C44"/>
    <mergeCell ref="B45:C45"/>
    <mergeCell ref="B46:C46"/>
    <mergeCell ref="B47:C47"/>
    <mergeCell ref="B48:C48"/>
    <mergeCell ref="B62:C62"/>
    <mergeCell ref="B63:C63"/>
    <mergeCell ref="B49:C49"/>
    <mergeCell ref="A50:C50"/>
    <mergeCell ref="B51:C51"/>
    <mergeCell ref="B60:C60"/>
    <mergeCell ref="B61:C61"/>
    <mergeCell ref="B65:C65"/>
    <mergeCell ref="B64:C64"/>
    <mergeCell ref="B72:C72"/>
    <mergeCell ref="B73:C73"/>
    <mergeCell ref="B66:C66"/>
    <mergeCell ref="B55:C55"/>
    <mergeCell ref="B56:C56"/>
    <mergeCell ref="B57:C57"/>
    <mergeCell ref="B58:C58"/>
    <mergeCell ref="B59:C59"/>
    <mergeCell ref="B31:C31"/>
    <mergeCell ref="B33:C33"/>
    <mergeCell ref="B34:C34"/>
    <mergeCell ref="A77:C77"/>
    <mergeCell ref="B76:C76"/>
    <mergeCell ref="B67:C67"/>
    <mergeCell ref="B68:C68"/>
    <mergeCell ref="B69:C69"/>
    <mergeCell ref="B70:C70"/>
    <mergeCell ref="B71:C71"/>
    <mergeCell ref="B90:C90"/>
    <mergeCell ref="B80:C80"/>
    <mergeCell ref="B81:C81"/>
    <mergeCell ref="B74:C74"/>
    <mergeCell ref="B75:C75"/>
    <mergeCell ref="B78:C78"/>
    <mergeCell ref="B85:C85"/>
    <mergeCell ref="A86:D86"/>
    <mergeCell ref="B84:C84"/>
    <mergeCell ref="B88:C88"/>
    <mergeCell ref="B92:C92"/>
    <mergeCell ref="B24:C24"/>
    <mergeCell ref="B25:C25"/>
    <mergeCell ref="B26:C26"/>
    <mergeCell ref="B27:C27"/>
    <mergeCell ref="B28:C28"/>
    <mergeCell ref="B29:C29"/>
    <mergeCell ref="B30:C30"/>
    <mergeCell ref="B79:C79"/>
    <mergeCell ref="B82:C82"/>
  </mergeCells>
  <phoneticPr fontId="59" type="noConversion"/>
  <printOptions horizontalCentered="1"/>
  <pageMargins left="0.78740157480314965" right="0.78740157480314965" top="1.1811023622047245" bottom="0.78740157480314965" header="0.39370078740157483" footer="0"/>
  <pageSetup paperSize="8" scale="73" orientation="portrait" r:id="rId1"/>
  <headerFooter>
    <oddHeader>&amp;L&amp;"Arial,Dőlt"Dunakeszi Város
Önkormányzata&amp;C&amp;"Arial,Félkövér"&amp;14Önkormányzati pénzalapok,
támogatások, átadott pénzeszközök
2016. év&amp;R9.sz. melléklet
adatok ezer Ft-ban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65"/>
  <sheetViews>
    <sheetView zoomScaleNormal="100" workbookViewId="0">
      <selection activeCell="B11" sqref="B11"/>
    </sheetView>
  </sheetViews>
  <sheetFormatPr defaultRowHeight="12.75"/>
  <cols>
    <col min="1" max="1" width="4.85546875" style="269" customWidth="1"/>
    <col min="2" max="2" width="88" style="269" customWidth="1"/>
    <col min="3" max="3" width="13.7109375" style="269" customWidth="1"/>
    <col min="4" max="4" width="12.85546875" style="269" customWidth="1"/>
    <col min="5" max="6" width="11.85546875" style="269" customWidth="1"/>
    <col min="7" max="7" width="9.140625" style="269"/>
    <col min="8" max="10" width="9.28515625" style="269" bestFit="1" customWidth="1"/>
    <col min="11" max="11" width="11.85546875" style="269" customWidth="1"/>
    <col min="12" max="12" width="37" style="488" customWidth="1"/>
    <col min="14" max="14" width="9.7109375" style="488" bestFit="1" customWidth="1"/>
    <col min="15" max="16384" width="9.140625" style="269"/>
  </cols>
  <sheetData>
    <row r="1" spans="1:14" ht="13.5" thickBot="1">
      <c r="E1" s="731"/>
      <c r="F1" s="731"/>
      <c r="G1" s="753"/>
      <c r="H1" s="753"/>
      <c r="I1" s="753"/>
      <c r="J1" s="753"/>
      <c r="K1" s="753"/>
      <c r="L1" s="753"/>
      <c r="M1" s="753"/>
      <c r="N1" s="753"/>
    </row>
    <row r="2" spans="1:14" ht="30.75" customHeight="1">
      <c r="A2" s="270" t="s">
        <v>346</v>
      </c>
      <c r="B2" s="271" t="s">
        <v>278</v>
      </c>
      <c r="C2" s="272" t="s">
        <v>475</v>
      </c>
      <c r="D2" s="729" t="s">
        <v>539</v>
      </c>
      <c r="E2" s="729" t="s">
        <v>538</v>
      </c>
      <c r="F2" s="729" t="s">
        <v>590</v>
      </c>
      <c r="G2" s="733"/>
      <c r="H2" s="733"/>
      <c r="I2" s="734"/>
      <c r="J2" s="733"/>
      <c r="K2" s="735"/>
      <c r="L2" s="733"/>
      <c r="M2" s="736"/>
    </row>
    <row r="3" spans="1:14" ht="14.1" customHeight="1">
      <c r="A3" s="273" t="s">
        <v>42</v>
      </c>
      <c r="B3" s="274" t="s">
        <v>347</v>
      </c>
      <c r="C3" s="275">
        <f>SUM(C4:C4)</f>
        <v>25000</v>
      </c>
      <c r="D3" s="491">
        <v>25000</v>
      </c>
      <c r="E3" s="737">
        <v>25000</v>
      </c>
      <c r="F3" s="737">
        <v>25000</v>
      </c>
      <c r="G3" s="733"/>
      <c r="H3" s="733"/>
      <c r="I3" s="733"/>
      <c r="J3" s="733"/>
      <c r="K3" s="738"/>
      <c r="L3" s="733"/>
      <c r="M3" s="736"/>
    </row>
    <row r="4" spans="1:14" ht="14.1" customHeight="1">
      <c r="A4" s="276">
        <v>1</v>
      </c>
      <c r="B4" s="277" t="s">
        <v>348</v>
      </c>
      <c r="C4" s="278">
        <v>25000</v>
      </c>
      <c r="D4" s="490">
        <v>25000</v>
      </c>
      <c r="E4" s="739">
        <v>25000</v>
      </c>
      <c r="F4" s="739">
        <v>25000</v>
      </c>
      <c r="G4" s="733"/>
      <c r="H4" s="733"/>
      <c r="I4" s="734"/>
      <c r="J4" s="733"/>
      <c r="K4" s="735"/>
      <c r="L4" s="733"/>
      <c r="M4" s="736"/>
    </row>
    <row r="5" spans="1:14" ht="14.1" customHeight="1">
      <c r="A5" s="276"/>
      <c r="B5" s="280"/>
      <c r="C5" s="278"/>
      <c r="D5" s="491"/>
      <c r="E5" s="737"/>
      <c r="F5" s="737"/>
      <c r="G5" s="733"/>
      <c r="H5" s="733"/>
      <c r="I5" s="734"/>
      <c r="J5" s="733"/>
      <c r="K5" s="740"/>
      <c r="L5" s="733"/>
      <c r="M5" s="736"/>
    </row>
    <row r="6" spans="1:14" ht="14.1" customHeight="1">
      <c r="A6" s="281" t="s">
        <v>24</v>
      </c>
      <c r="B6" s="274" t="s">
        <v>349</v>
      </c>
      <c r="C6" s="282">
        <f>SUM(C7+C33)</f>
        <v>1869415</v>
      </c>
      <c r="D6" s="282">
        <f>SUM(D7+D33)</f>
        <v>1865687</v>
      </c>
      <c r="E6" s="741">
        <f>SUM(E7+E33)</f>
        <v>1661944</v>
      </c>
      <c r="F6" s="741">
        <f>SUM(F7+F33)</f>
        <v>541981</v>
      </c>
      <c r="G6" s="733"/>
      <c r="H6" s="733"/>
      <c r="I6" s="734"/>
      <c r="J6" s="733"/>
      <c r="K6" s="740"/>
      <c r="L6" s="733"/>
      <c r="M6" s="736"/>
    </row>
    <row r="7" spans="1:14" s="286" customFormat="1" ht="14.1" customHeight="1">
      <c r="A7" s="283" t="s">
        <v>350</v>
      </c>
      <c r="B7" s="284" t="s">
        <v>351</v>
      </c>
      <c r="C7" s="285">
        <f>SUM(C8:C20)</f>
        <v>259415</v>
      </c>
      <c r="D7" s="285">
        <f>SUM(D8:D20)</f>
        <v>255687</v>
      </c>
      <c r="E7" s="742">
        <f>SUM(E8:E28)</f>
        <v>222682</v>
      </c>
      <c r="F7" s="742">
        <f>SUM(F8:F31)</f>
        <v>221733</v>
      </c>
      <c r="G7" s="733"/>
      <c r="H7" s="733"/>
      <c r="I7" s="734"/>
      <c r="J7" s="733"/>
      <c r="K7" s="740"/>
      <c r="L7" s="733"/>
      <c r="M7" s="736"/>
      <c r="N7" s="488"/>
    </row>
    <row r="8" spans="1:14" ht="14.1" customHeight="1">
      <c r="A8" s="287">
        <v>1</v>
      </c>
      <c r="B8" s="277" t="s">
        <v>352</v>
      </c>
      <c r="C8" s="288">
        <v>150000</v>
      </c>
      <c r="D8" s="490">
        <v>150000</v>
      </c>
      <c r="E8" s="739">
        <v>150000</v>
      </c>
      <c r="F8" s="739">
        <v>150000</v>
      </c>
      <c r="G8" s="733"/>
      <c r="H8" s="733"/>
      <c r="I8" s="734"/>
      <c r="J8" s="733"/>
      <c r="K8" s="740"/>
      <c r="L8" s="733"/>
      <c r="M8" s="736"/>
      <c r="N8" s="489"/>
    </row>
    <row r="9" spans="1:14" ht="14.1" customHeight="1">
      <c r="A9" s="276">
        <v>2</v>
      </c>
      <c r="B9" s="277" t="s">
        <v>469</v>
      </c>
      <c r="C9" s="278">
        <v>5000</v>
      </c>
      <c r="D9" s="491">
        <v>5000</v>
      </c>
      <c r="E9" s="737">
        <v>5000</v>
      </c>
      <c r="F9" s="737">
        <v>5000</v>
      </c>
      <c r="G9"/>
      <c r="H9"/>
      <c r="I9"/>
      <c r="J9"/>
      <c r="K9" s="743"/>
      <c r="L9"/>
    </row>
    <row r="10" spans="1:14" ht="14.1" customHeight="1">
      <c r="A10" s="276">
        <v>3</v>
      </c>
      <c r="B10" s="289" t="s">
        <v>635</v>
      </c>
      <c r="C10" s="278">
        <v>10000</v>
      </c>
      <c r="D10" s="490">
        <v>10000</v>
      </c>
      <c r="E10" s="739">
        <v>5874</v>
      </c>
      <c r="F10" s="739">
        <v>5874</v>
      </c>
      <c r="G10" s="733"/>
      <c r="H10" s="733"/>
      <c r="I10" s="734"/>
      <c r="J10" s="733"/>
      <c r="K10" s="740"/>
      <c r="L10" s="733"/>
      <c r="M10" s="736"/>
    </row>
    <row r="11" spans="1:14" ht="14.1" customHeight="1">
      <c r="A11" s="276">
        <v>4</v>
      </c>
      <c r="B11" s="289" t="s">
        <v>353</v>
      </c>
      <c r="C11" s="278">
        <v>2500</v>
      </c>
      <c r="D11" s="491">
        <v>2500</v>
      </c>
      <c r="E11" s="737">
        <v>1762</v>
      </c>
      <c r="F11" s="737">
        <v>1762</v>
      </c>
      <c r="G11" s="733"/>
      <c r="H11" s="733"/>
      <c r="I11" s="734"/>
      <c r="J11" s="733"/>
      <c r="K11" s="740"/>
      <c r="L11" s="733"/>
      <c r="M11" s="736"/>
    </row>
    <row r="12" spans="1:14" ht="14.1" customHeight="1">
      <c r="A12" s="276">
        <v>5</v>
      </c>
      <c r="B12" s="289" t="s">
        <v>354</v>
      </c>
      <c r="C12" s="278">
        <v>6800</v>
      </c>
      <c r="D12" s="508">
        <v>6800</v>
      </c>
      <c r="E12" s="744">
        <v>2395</v>
      </c>
      <c r="F12" s="744">
        <v>2206</v>
      </c>
      <c r="G12" s="733"/>
      <c r="H12" s="733"/>
      <c r="I12" s="733"/>
      <c r="J12" s="733"/>
      <c r="K12" s="735"/>
      <c r="L12" s="733"/>
      <c r="M12" s="736"/>
    </row>
    <row r="13" spans="1:14" ht="14.1" customHeight="1">
      <c r="A13" s="276">
        <v>6</v>
      </c>
      <c r="B13" s="290" t="s">
        <v>355</v>
      </c>
      <c r="C13" s="291">
        <v>1000</v>
      </c>
      <c r="D13" s="492">
        <v>1000</v>
      </c>
      <c r="E13" s="745">
        <v>957</v>
      </c>
      <c r="F13" s="745">
        <v>957</v>
      </c>
      <c r="G13" s="733"/>
      <c r="H13" s="733"/>
      <c r="I13" s="734"/>
      <c r="J13" s="733"/>
      <c r="K13" s="740"/>
      <c r="L13" s="733"/>
      <c r="M13" s="736"/>
    </row>
    <row r="14" spans="1:14" ht="14.1" customHeight="1">
      <c r="A14" s="292">
        <v>7</v>
      </c>
      <c r="B14" s="293" t="s">
        <v>356</v>
      </c>
      <c r="C14" s="294">
        <v>84115</v>
      </c>
      <c r="D14" s="508">
        <v>84115</v>
      </c>
      <c r="E14" s="744">
        <v>84115</v>
      </c>
      <c r="F14" s="744">
        <v>84115</v>
      </c>
      <c r="G14" s="733"/>
      <c r="H14" s="733"/>
      <c r="I14" s="734"/>
      <c r="J14" s="733"/>
      <c r="K14" s="740"/>
      <c r="L14" s="733"/>
      <c r="M14" s="736"/>
    </row>
    <row r="15" spans="1:14" ht="14.1" customHeight="1">
      <c r="A15" s="276">
        <v>8</v>
      </c>
      <c r="B15" s="289" t="s">
        <v>517</v>
      </c>
      <c r="C15" s="294"/>
      <c r="D15" s="492">
        <v>4925</v>
      </c>
      <c r="E15" s="745">
        <v>10113</v>
      </c>
      <c r="F15" s="745">
        <v>15390</v>
      </c>
      <c r="G15" s="733"/>
      <c r="H15" s="733"/>
      <c r="I15" s="734"/>
      <c r="J15" s="733"/>
      <c r="K15" s="740"/>
      <c r="L15" s="733"/>
      <c r="M15" s="736"/>
    </row>
    <row r="16" spans="1:14" ht="14.1" customHeight="1">
      <c r="A16" s="292">
        <v>9</v>
      </c>
      <c r="B16" s="289" t="s">
        <v>518</v>
      </c>
      <c r="C16" s="294"/>
      <c r="D16" s="508">
        <v>3353</v>
      </c>
      <c r="E16" s="744">
        <v>6030</v>
      </c>
      <c r="F16" s="744">
        <v>11808</v>
      </c>
      <c r="G16" s="733"/>
      <c r="H16" s="733"/>
      <c r="I16" s="734"/>
      <c r="J16" s="733"/>
      <c r="K16" s="740"/>
      <c r="L16" s="733"/>
      <c r="M16" s="736"/>
    </row>
    <row r="17" spans="1:14" ht="14.1" customHeight="1">
      <c r="A17" s="276">
        <v>10</v>
      </c>
      <c r="B17" s="293" t="s">
        <v>519</v>
      </c>
      <c r="C17" s="294"/>
      <c r="D17" s="492">
        <v>32526</v>
      </c>
      <c r="E17" s="745">
        <v>25234</v>
      </c>
      <c r="F17" s="745">
        <v>3927</v>
      </c>
      <c r="G17" s="733"/>
      <c r="H17" s="733"/>
      <c r="I17" s="734"/>
      <c r="J17" s="733"/>
      <c r="K17" s="740"/>
      <c r="L17" s="733"/>
      <c r="M17" s="736"/>
    </row>
    <row r="18" spans="1:14" ht="14.1" customHeight="1">
      <c r="A18" s="292">
        <v>11</v>
      </c>
      <c r="B18" s="746" t="s">
        <v>520</v>
      </c>
      <c r="C18" s="294"/>
      <c r="D18" s="492">
        <v>-555</v>
      </c>
      <c r="E18" s="745">
        <v>-555</v>
      </c>
      <c r="F18" s="745">
        <v>-555</v>
      </c>
      <c r="G18" s="733"/>
      <c r="H18" s="733"/>
      <c r="I18" s="734"/>
      <c r="J18" s="733"/>
      <c r="K18" s="740"/>
      <c r="L18" s="733"/>
      <c r="M18" s="736"/>
    </row>
    <row r="19" spans="1:14" ht="14.1" customHeight="1">
      <c r="A19" s="276">
        <v>12</v>
      </c>
      <c r="B19" s="746" t="s">
        <v>575</v>
      </c>
      <c r="C19" s="294"/>
      <c r="D19" s="508"/>
      <c r="E19" s="744">
        <v>-1166</v>
      </c>
      <c r="F19" s="744">
        <v>0</v>
      </c>
      <c r="G19" s="733"/>
      <c r="H19" s="733"/>
      <c r="I19" s="734"/>
      <c r="J19" s="733"/>
      <c r="K19" s="740"/>
      <c r="L19" s="733"/>
      <c r="M19" s="736"/>
      <c r="N19" s="489"/>
    </row>
    <row r="20" spans="1:14" s="298" customFormat="1" ht="14.1" customHeight="1">
      <c r="A20" s="292">
        <v>13</v>
      </c>
      <c r="B20" s="293" t="s">
        <v>579</v>
      </c>
      <c r="C20" s="294"/>
      <c r="D20" s="492">
        <v>-43977</v>
      </c>
      <c r="E20" s="745">
        <v>-43977</v>
      </c>
      <c r="F20" s="745">
        <v>-43977</v>
      </c>
      <c r="G20" s="733"/>
      <c r="H20" s="733"/>
      <c r="I20" s="733"/>
      <c r="J20" s="733"/>
      <c r="K20" s="735"/>
      <c r="L20" s="733"/>
      <c r="M20" s="736"/>
      <c r="N20" s="806"/>
    </row>
    <row r="21" spans="1:14" ht="14.1" customHeight="1">
      <c r="A21" s="276">
        <v>14</v>
      </c>
      <c r="B21" s="289" t="s">
        <v>550</v>
      </c>
      <c r="C21" s="294"/>
      <c r="D21" s="492"/>
      <c r="E21" s="745">
        <v>-4163</v>
      </c>
      <c r="F21" s="745">
        <v>-4163</v>
      </c>
    </row>
    <row r="22" spans="1:14" ht="14.1" customHeight="1">
      <c r="A22" s="276">
        <v>15</v>
      </c>
      <c r="B22" s="746" t="s">
        <v>585</v>
      </c>
      <c r="C22" s="294"/>
      <c r="D22" s="492"/>
      <c r="E22" s="745">
        <v>-17599</v>
      </c>
      <c r="F22" s="745">
        <v>-17599</v>
      </c>
      <c r="G22"/>
      <c r="H22"/>
      <c r="I22"/>
      <c r="J22"/>
      <c r="K22" s="732"/>
      <c r="L22"/>
    </row>
    <row r="23" spans="1:14" ht="14.1" customHeight="1">
      <c r="A23" s="276">
        <v>16</v>
      </c>
      <c r="B23" s="851" t="s">
        <v>586</v>
      </c>
      <c r="C23" s="294"/>
      <c r="D23" s="492"/>
      <c r="E23" s="745">
        <v>38962</v>
      </c>
      <c r="F23" s="745">
        <v>38962</v>
      </c>
      <c r="G23"/>
      <c r="H23"/>
      <c r="I23"/>
      <c r="J23"/>
      <c r="K23" s="732"/>
      <c r="L23"/>
    </row>
    <row r="24" spans="1:14" ht="14.1" customHeight="1">
      <c r="A24" s="276">
        <v>17</v>
      </c>
      <c r="B24" s="810" t="s">
        <v>577</v>
      </c>
      <c r="C24" s="294"/>
      <c r="D24" s="492"/>
      <c r="E24" s="745">
        <v>-37000</v>
      </c>
      <c r="F24" s="745">
        <v>-37000</v>
      </c>
      <c r="G24" s="733"/>
      <c r="H24" s="733"/>
      <c r="I24" s="734"/>
      <c r="J24" s="733"/>
      <c r="K24" s="735"/>
      <c r="L24" s="733"/>
      <c r="M24" s="736"/>
    </row>
    <row r="25" spans="1:14" ht="14.1" customHeight="1">
      <c r="A25" s="276">
        <v>18</v>
      </c>
      <c r="B25" s="810" t="s">
        <v>578</v>
      </c>
      <c r="C25" s="294"/>
      <c r="D25" s="492"/>
      <c r="E25" s="745">
        <v>-3000</v>
      </c>
      <c r="F25" s="745">
        <v>-3000</v>
      </c>
      <c r="G25" s="733"/>
      <c r="H25" s="733"/>
      <c r="I25" s="734"/>
      <c r="J25" s="733"/>
      <c r="K25" s="735"/>
      <c r="L25" s="733"/>
      <c r="M25" s="736"/>
    </row>
    <row r="26" spans="1:14" ht="14.1" customHeight="1">
      <c r="A26" s="276">
        <v>19</v>
      </c>
      <c r="B26" s="810" t="s">
        <v>626</v>
      </c>
      <c r="C26" s="294"/>
      <c r="D26" s="492"/>
      <c r="E26" s="745"/>
      <c r="F26" s="745">
        <v>-1000</v>
      </c>
      <c r="G26" s="733"/>
      <c r="H26" s="733"/>
      <c r="I26" s="734"/>
      <c r="J26" s="733"/>
      <c r="K26" s="735"/>
      <c r="L26" s="733"/>
      <c r="M26" s="736"/>
    </row>
    <row r="27" spans="1:14" ht="14.1" customHeight="1">
      <c r="A27" s="276">
        <v>20</v>
      </c>
      <c r="B27" s="810" t="s">
        <v>627</v>
      </c>
      <c r="C27" s="294"/>
      <c r="D27" s="492"/>
      <c r="E27" s="745">
        <v>-300</v>
      </c>
      <c r="F27" s="745">
        <v>-300</v>
      </c>
      <c r="G27" s="733"/>
      <c r="H27" s="733"/>
      <c r="I27" s="734"/>
      <c r="J27" s="733"/>
      <c r="K27" s="735"/>
      <c r="L27" s="733"/>
      <c r="M27" s="736"/>
    </row>
    <row r="28" spans="1:14" ht="14.1" customHeight="1">
      <c r="A28" s="276">
        <v>21</v>
      </c>
      <c r="B28" s="810" t="s">
        <v>628</v>
      </c>
      <c r="C28" s="294"/>
      <c r="D28" s="492"/>
      <c r="E28" s="745"/>
      <c r="F28" s="745">
        <v>9926</v>
      </c>
      <c r="G28" s="733"/>
      <c r="H28" s="733"/>
      <c r="I28" s="734"/>
      <c r="J28" s="733"/>
      <c r="K28" s="735"/>
      <c r="L28" s="733"/>
      <c r="M28" s="736"/>
    </row>
    <row r="29" spans="1:14" ht="14.1" customHeight="1">
      <c r="A29" s="276">
        <v>22</v>
      </c>
      <c r="B29" s="810" t="s">
        <v>631</v>
      </c>
      <c r="C29" s="294"/>
      <c r="D29" s="492"/>
      <c r="E29" s="852"/>
      <c r="F29" s="852">
        <v>-1000</v>
      </c>
      <c r="G29" s="733"/>
      <c r="H29" s="733"/>
      <c r="I29" s="734"/>
      <c r="J29" s="733"/>
      <c r="K29" s="735"/>
      <c r="L29" s="733"/>
      <c r="M29" s="736"/>
    </row>
    <row r="30" spans="1:14" ht="14.1" customHeight="1">
      <c r="A30" s="276">
        <v>23</v>
      </c>
      <c r="B30" s="810" t="s">
        <v>629</v>
      </c>
      <c r="C30" s="294"/>
      <c r="D30" s="492"/>
      <c r="E30" s="852"/>
      <c r="F30" s="852">
        <v>700</v>
      </c>
      <c r="G30" s="733"/>
      <c r="H30" s="733"/>
      <c r="I30" s="734"/>
      <c r="J30" s="733"/>
      <c r="K30" s="735"/>
      <c r="L30" s="733"/>
      <c r="M30" s="736"/>
    </row>
    <row r="31" spans="1:14" ht="14.1" customHeight="1">
      <c r="A31" s="276">
        <v>24</v>
      </c>
      <c r="B31" s="810" t="s">
        <v>630</v>
      </c>
      <c r="C31" s="294"/>
      <c r="D31" s="492"/>
      <c r="E31" s="852"/>
      <c r="F31" s="852">
        <v>-300</v>
      </c>
      <c r="G31" s="733"/>
      <c r="H31" s="733"/>
      <c r="I31" s="734"/>
      <c r="J31" s="733"/>
      <c r="K31" s="735"/>
      <c r="L31" s="733"/>
      <c r="M31" s="736"/>
    </row>
    <row r="32" spans="1:14" ht="14.1" customHeight="1">
      <c r="A32" s="292"/>
      <c r="B32" s="853"/>
      <c r="C32" s="294"/>
      <c r="D32" s="492"/>
      <c r="E32" s="852"/>
      <c r="F32" s="852"/>
      <c r="G32" s="733"/>
      <c r="H32" s="733"/>
      <c r="I32" s="734"/>
      <c r="J32" s="733"/>
      <c r="K32" s="735"/>
      <c r="L32" s="733"/>
      <c r="M32" s="736"/>
    </row>
    <row r="33" spans="1:14" ht="14.1" customHeight="1">
      <c r="A33" s="295" t="s">
        <v>357</v>
      </c>
      <c r="B33" s="296" t="s">
        <v>358</v>
      </c>
      <c r="C33" s="297">
        <f>SUM(C34:C38)</f>
        <v>1610000</v>
      </c>
      <c r="D33" s="747">
        <f>SUM(D34:D38)</f>
        <v>1610000</v>
      </c>
      <c r="E33" s="742">
        <f>SUM(E34:E38)</f>
        <v>1439262</v>
      </c>
      <c r="F33" s="742">
        <f>SUM(F34:F38)</f>
        <v>320248</v>
      </c>
      <c r="G33" s="733"/>
      <c r="H33" s="733"/>
      <c r="I33" s="734"/>
      <c r="J33" s="733"/>
      <c r="K33" s="740"/>
      <c r="L33" s="733"/>
      <c r="M33" s="736"/>
    </row>
    <row r="34" spans="1:14" ht="14.1" customHeight="1">
      <c r="A34" s="292">
        <v>1</v>
      </c>
      <c r="B34" s="293" t="s">
        <v>470</v>
      </c>
      <c r="C34" s="294">
        <v>160000</v>
      </c>
      <c r="D34" s="490">
        <v>160000</v>
      </c>
      <c r="E34" s="744">
        <v>143649</v>
      </c>
      <c r="F34" s="744">
        <v>136376</v>
      </c>
      <c r="G34" s="733"/>
      <c r="H34" s="733"/>
      <c r="I34" s="734"/>
      <c r="J34" s="733"/>
      <c r="K34" s="735"/>
      <c r="L34" s="733"/>
      <c r="M34" s="736"/>
    </row>
    <row r="35" spans="1:14" ht="14.1" customHeight="1">
      <c r="A35" s="292">
        <v>2</v>
      </c>
      <c r="B35" s="293" t="s">
        <v>359</v>
      </c>
      <c r="C35" s="294">
        <v>200000</v>
      </c>
      <c r="D35" s="491">
        <v>200000</v>
      </c>
      <c r="E35" s="745">
        <v>45613</v>
      </c>
      <c r="F35" s="745">
        <v>22762</v>
      </c>
      <c r="G35" s="733"/>
      <c r="H35" s="733"/>
      <c r="I35" s="734"/>
      <c r="J35" s="733"/>
      <c r="K35" s="735"/>
      <c r="L35" s="733"/>
      <c r="M35" s="736"/>
      <c r="N35" s="489"/>
    </row>
    <row r="36" spans="1:14" ht="14.1" customHeight="1">
      <c r="A36" s="276">
        <v>3</v>
      </c>
      <c r="B36" s="277" t="s">
        <v>494</v>
      </c>
      <c r="C36" s="278">
        <v>100000</v>
      </c>
      <c r="D36" s="490">
        <v>100000</v>
      </c>
      <c r="E36" s="739">
        <v>100000</v>
      </c>
      <c r="F36" s="739">
        <v>78863</v>
      </c>
      <c r="G36" s="733"/>
      <c r="H36" s="733"/>
      <c r="I36" s="734"/>
      <c r="J36" s="733"/>
      <c r="K36" s="740"/>
      <c r="L36" s="733"/>
      <c r="M36" s="736"/>
    </row>
    <row r="37" spans="1:14" ht="14.1" customHeight="1">
      <c r="A37" s="276">
        <v>4</v>
      </c>
      <c r="B37" s="277" t="s">
        <v>495</v>
      </c>
      <c r="C37" s="278">
        <v>800000</v>
      </c>
      <c r="D37" s="491">
        <v>800000</v>
      </c>
      <c r="E37" s="737">
        <v>800000</v>
      </c>
      <c r="F37" s="737">
        <v>0</v>
      </c>
      <c r="G37" s="733"/>
      <c r="H37" s="733"/>
      <c r="I37" s="734"/>
      <c r="J37" s="733"/>
      <c r="K37" s="735"/>
      <c r="L37" s="733"/>
      <c r="M37" s="736"/>
    </row>
    <row r="38" spans="1:14" ht="14.1" customHeight="1">
      <c r="A38" s="276">
        <v>5</v>
      </c>
      <c r="B38" s="280" t="s">
        <v>360</v>
      </c>
      <c r="C38" s="278">
        <v>350000</v>
      </c>
      <c r="D38" s="490">
        <v>350000</v>
      </c>
      <c r="E38" s="739">
        <v>350000</v>
      </c>
      <c r="F38" s="739">
        <v>82247</v>
      </c>
      <c r="G38" s="733"/>
      <c r="H38" s="733"/>
      <c r="I38" s="734"/>
      <c r="J38" s="733"/>
      <c r="K38" s="735"/>
      <c r="L38" s="733"/>
      <c r="M38" s="736"/>
    </row>
    <row r="39" spans="1:14" ht="14.1" customHeight="1" thickBot="1">
      <c r="A39" s="299"/>
      <c r="B39" s="300" t="s">
        <v>361</v>
      </c>
      <c r="C39" s="301">
        <f>SUM(C3+C6)</f>
        <v>1894415</v>
      </c>
      <c r="D39" s="301">
        <f>SUM(D3+D6)</f>
        <v>1890687</v>
      </c>
      <c r="E39" s="749">
        <f>SUM(E3+E6)</f>
        <v>1686944</v>
      </c>
      <c r="F39" s="749">
        <f>SUM(F3+F6)</f>
        <v>566981</v>
      </c>
      <c r="G39" s="733"/>
      <c r="H39" s="733"/>
      <c r="I39" s="734"/>
      <c r="J39" s="733"/>
      <c r="K39" s="748"/>
      <c r="L39" s="733"/>
      <c r="M39" s="736"/>
    </row>
    <row r="40" spans="1:14">
      <c r="E40" s="731"/>
      <c r="F40" s="731"/>
      <c r="G40"/>
      <c r="H40"/>
      <c r="I40"/>
      <c r="J40"/>
      <c r="K40" s="750"/>
      <c r="L40"/>
    </row>
    <row r="41" spans="1:14">
      <c r="D41" s="279"/>
      <c r="E41" s="751"/>
      <c r="F41" s="751"/>
      <c r="G41" s="733"/>
      <c r="H41" s="733"/>
      <c r="I41" s="734"/>
      <c r="J41" s="733"/>
      <c r="K41" s="748"/>
      <c r="L41" s="733"/>
      <c r="M41" s="736"/>
    </row>
    <row r="42" spans="1:14">
      <c r="C42" s="279"/>
      <c r="E42" s="731"/>
      <c r="F42" s="731"/>
      <c r="G42"/>
      <c r="H42"/>
      <c r="I42"/>
      <c r="J42"/>
      <c r="K42" s="732"/>
      <c r="L42"/>
    </row>
    <row r="43" spans="1:14">
      <c r="E43" s="751"/>
      <c r="F43" s="751"/>
      <c r="G43" s="733"/>
      <c r="H43" s="733"/>
      <c r="I43" s="734"/>
      <c r="J43" s="733"/>
      <c r="K43" s="740"/>
      <c r="L43" s="733"/>
      <c r="M43" s="736"/>
    </row>
    <row r="44" spans="1:14">
      <c r="E44" s="731"/>
      <c r="F44" s="731"/>
      <c r="G44" s="733"/>
      <c r="H44" s="733"/>
      <c r="I44" s="734"/>
      <c r="J44" s="733"/>
      <c r="K44" s="740"/>
      <c r="L44" s="733"/>
      <c r="M44" s="736"/>
    </row>
    <row r="45" spans="1:14">
      <c r="E45" s="731"/>
      <c r="F45" s="731"/>
      <c r="G45"/>
      <c r="H45"/>
      <c r="I45"/>
      <c r="J45"/>
      <c r="K45" s="743"/>
      <c r="L45"/>
    </row>
    <row r="46" spans="1:14">
      <c r="E46" s="731"/>
      <c r="F46" s="731"/>
      <c r="G46"/>
      <c r="H46"/>
      <c r="I46"/>
      <c r="J46"/>
      <c r="K46" s="732"/>
      <c r="L46"/>
    </row>
    <row r="47" spans="1:14">
      <c r="E47" s="731"/>
      <c r="F47" s="731"/>
      <c r="G47" s="733"/>
      <c r="H47" s="733"/>
      <c r="I47" s="734"/>
      <c r="J47" s="733"/>
      <c r="K47" s="735"/>
      <c r="L47" s="733"/>
      <c r="M47" s="736"/>
    </row>
    <row r="48" spans="1:14">
      <c r="E48" s="731"/>
      <c r="F48" s="731"/>
      <c r="G48" s="733"/>
      <c r="H48" s="733"/>
      <c r="I48" s="733"/>
      <c r="J48" s="733"/>
      <c r="K48" s="752"/>
      <c r="L48" s="733"/>
      <c r="M48" s="736"/>
    </row>
    <row r="49" spans="5:13">
      <c r="E49" s="731"/>
      <c r="F49" s="731"/>
      <c r="G49" s="733"/>
      <c r="H49" s="733"/>
      <c r="I49" s="734"/>
      <c r="J49" s="733"/>
      <c r="K49" s="735"/>
      <c r="L49" s="733"/>
      <c r="M49" s="736"/>
    </row>
    <row r="50" spans="5:13">
      <c r="E50" s="731"/>
      <c r="F50" s="731"/>
      <c r="G50"/>
      <c r="H50"/>
      <c r="I50"/>
      <c r="J50"/>
      <c r="K50" s="732"/>
      <c r="L50"/>
    </row>
    <row r="51" spans="5:13">
      <c r="E51" s="731"/>
      <c r="F51" s="731"/>
      <c r="G51" s="733"/>
      <c r="H51" s="733"/>
      <c r="I51" s="733"/>
      <c r="J51" s="733"/>
      <c r="K51" s="738"/>
      <c r="L51" s="733"/>
      <c r="M51" s="736"/>
    </row>
    <row r="52" spans="5:13">
      <c r="E52" s="731"/>
      <c r="F52" s="731"/>
      <c r="G52" s="733"/>
      <c r="H52" s="733"/>
      <c r="I52" s="734"/>
      <c r="J52" s="733"/>
      <c r="K52" s="735"/>
      <c r="L52" s="733"/>
      <c r="M52" s="736"/>
    </row>
    <row r="53" spans="5:13">
      <c r="E53" s="731"/>
      <c r="F53" s="731"/>
      <c r="G53"/>
      <c r="H53"/>
      <c r="I53"/>
      <c r="J53"/>
      <c r="K53" s="732"/>
      <c r="L53"/>
    </row>
    <row r="54" spans="5:13">
      <c r="E54" s="731"/>
      <c r="F54" s="731"/>
      <c r="G54" s="733"/>
      <c r="H54" s="733"/>
      <c r="I54" s="734"/>
      <c r="J54" s="733"/>
      <c r="K54" s="740"/>
      <c r="L54" s="733"/>
      <c r="M54" s="736"/>
    </row>
    <row r="55" spans="5:13">
      <c r="E55" s="731"/>
      <c r="F55" s="731"/>
      <c r="G55" s="733"/>
      <c r="H55" s="733"/>
      <c r="I55" s="734"/>
      <c r="J55" s="733"/>
      <c r="K55" s="740"/>
      <c r="L55" s="733"/>
      <c r="M55" s="736"/>
    </row>
    <row r="56" spans="5:13">
      <c r="E56" s="731"/>
      <c r="F56" s="731"/>
      <c r="G56" s="733"/>
      <c r="H56" s="733"/>
      <c r="I56" s="734"/>
      <c r="J56" s="733"/>
      <c r="K56" s="740"/>
      <c r="L56" s="733"/>
      <c r="M56" s="736"/>
    </row>
    <row r="57" spans="5:13">
      <c r="E57" s="731"/>
      <c r="F57" s="731"/>
      <c r="G57" s="738"/>
      <c r="H57" s="738"/>
      <c r="I57" s="740"/>
      <c r="J57" s="738"/>
      <c r="K57" s="740"/>
      <c r="L57" s="738"/>
      <c r="M57" s="771"/>
    </row>
    <row r="58" spans="5:13">
      <c r="E58" s="731"/>
      <c r="F58" s="731"/>
      <c r="K58" s="743"/>
    </row>
    <row r="59" spans="5:13">
      <c r="E59" s="731"/>
      <c r="F59" s="731"/>
      <c r="G59" s="733"/>
      <c r="H59" s="733"/>
      <c r="I59" s="734"/>
      <c r="J59" s="733"/>
      <c r="K59" s="740"/>
      <c r="L59" s="733"/>
      <c r="M59" s="736"/>
    </row>
    <row r="60" spans="5:13">
      <c r="E60" s="731"/>
      <c r="F60" s="731"/>
    </row>
    <row r="61" spans="5:13">
      <c r="E61" s="731"/>
      <c r="F61" s="731"/>
      <c r="G61"/>
      <c r="H61"/>
      <c r="I61"/>
      <c r="J61"/>
      <c r="K61" s="743"/>
      <c r="L61"/>
    </row>
    <row r="62" spans="5:13">
      <c r="E62" s="731"/>
      <c r="F62" s="731"/>
    </row>
    <row r="63" spans="5:13">
      <c r="E63" s="731"/>
      <c r="F63" s="731"/>
    </row>
    <row r="64" spans="5:13">
      <c r="E64" s="731"/>
      <c r="F64" s="731"/>
      <c r="G64"/>
      <c r="H64"/>
      <c r="I64"/>
      <c r="J64"/>
      <c r="K64" s="732"/>
      <c r="L64"/>
    </row>
    <row r="65" spans="7:12">
      <c r="G65"/>
      <c r="H65"/>
      <c r="I65"/>
      <c r="J65"/>
      <c r="K65" s="732"/>
      <c r="L65"/>
    </row>
  </sheetData>
  <phoneticPr fontId="59" type="noConversion"/>
  <pageMargins left="0.74803149606299213" right="0.74803149606299213" top="0.98425196850393704" bottom="0.98425196850393704" header="0.51181102362204722" footer="0.51181102362204722"/>
  <pageSetup paperSize="9" scale="85" orientation="landscape" r:id="rId1"/>
  <headerFooter alignWithMargins="0">
    <oddHeader>&amp;L&amp;"Arial,Dőlt"&amp;8Dunakeszi Város Önkormányzata&amp;C&amp;"Arial,Félkövér dőlt"&amp;14Tartalék előirányzatok
2016.év&amp;R10.sz. melléklet
adatok ezer Ft-ban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V78"/>
  <sheetViews>
    <sheetView zoomScaleNormal="100" workbookViewId="0">
      <selection activeCell="J52" sqref="J52"/>
    </sheetView>
  </sheetViews>
  <sheetFormatPr defaultRowHeight="12.75"/>
  <cols>
    <col min="1" max="1" width="5.7109375" style="340" customWidth="1"/>
    <col min="2" max="2" width="51.5703125" style="341" customWidth="1"/>
    <col min="3" max="3" width="10.140625" style="56" customWidth="1"/>
    <col min="4" max="6" width="10.28515625" style="58" customWidth="1"/>
    <col min="7" max="7" width="10" style="58" customWidth="1"/>
    <col min="8" max="9" width="9.140625" style="507"/>
    <col min="10" max="10" width="9.140625" style="498"/>
    <col min="11" max="14" width="9.140625" style="321"/>
    <col min="15" max="15" width="9.140625" style="503"/>
    <col min="16" max="16384" width="9.140625" style="321"/>
  </cols>
  <sheetData>
    <row r="1" spans="1:22" s="304" customFormat="1">
      <c r="A1" s="302" t="s">
        <v>199</v>
      </c>
      <c r="B1" s="303"/>
      <c r="C1" s="34"/>
      <c r="D1" s="56"/>
      <c r="E1" s="56"/>
      <c r="F1" s="34" t="s">
        <v>362</v>
      </c>
      <c r="G1" s="56"/>
      <c r="H1" s="506"/>
      <c r="I1" s="506"/>
      <c r="J1" s="494"/>
      <c r="O1" s="500"/>
    </row>
    <row r="2" spans="1:22" s="304" customFormat="1">
      <c r="A2" s="305"/>
      <c r="B2" s="306"/>
      <c r="C2" s="56"/>
      <c r="D2" s="56"/>
      <c r="E2" s="56"/>
      <c r="F2" s="56"/>
      <c r="G2" s="56"/>
      <c r="H2" s="506"/>
      <c r="I2" s="506"/>
      <c r="J2" s="494"/>
      <c r="O2" s="500"/>
    </row>
    <row r="3" spans="1:22" s="304" customFormat="1" ht="16.5">
      <c r="A3" s="1563" t="s">
        <v>476</v>
      </c>
      <c r="B3" s="1563"/>
      <c r="C3" s="1563"/>
      <c r="D3" s="56"/>
      <c r="E3" s="56"/>
      <c r="F3" s="56"/>
      <c r="G3" s="56"/>
      <c r="H3" s="506"/>
      <c r="I3" s="506"/>
      <c r="J3" s="494"/>
      <c r="O3" s="500"/>
    </row>
    <row r="4" spans="1:22" s="304" customFormat="1">
      <c r="A4" s="1564" t="s">
        <v>363</v>
      </c>
      <c r="B4" s="1564"/>
      <c r="C4" s="1564"/>
      <c r="D4" s="56"/>
      <c r="E4" s="56"/>
      <c r="F4" s="56"/>
      <c r="G4" s="56"/>
      <c r="H4" s="506"/>
      <c r="I4" s="506"/>
      <c r="J4" s="494"/>
      <c r="O4" s="500"/>
    </row>
    <row r="5" spans="1:22" s="304" customFormat="1">
      <c r="A5" s="65"/>
      <c r="B5" s="65"/>
      <c r="C5" s="65"/>
      <c r="D5" s="56"/>
      <c r="E5" s="56"/>
      <c r="F5" s="56"/>
      <c r="G5" s="56"/>
      <c r="H5" s="506"/>
      <c r="I5" s="506"/>
      <c r="J5" s="494"/>
      <c r="O5" s="500"/>
    </row>
    <row r="6" spans="1:22" s="304" customFormat="1" ht="13.5" thickBot="1">
      <c r="A6" s="65"/>
      <c r="B6" s="65"/>
      <c r="C6" s="65"/>
      <c r="D6" s="56"/>
      <c r="E6" s="56"/>
      <c r="F6" s="56"/>
      <c r="G6" s="56"/>
      <c r="H6" s="506"/>
      <c r="I6" s="506"/>
      <c r="J6" s="494"/>
      <c r="O6" s="500"/>
    </row>
    <row r="7" spans="1:22" s="304" customFormat="1" ht="18.75" customHeight="1">
      <c r="A7" s="307" t="s">
        <v>364</v>
      </c>
      <c r="B7" s="308" t="s">
        <v>365</v>
      </c>
      <c r="C7" s="1560" t="s">
        <v>471</v>
      </c>
      <c r="D7" s="1560" t="s">
        <v>540</v>
      </c>
      <c r="E7" s="891"/>
      <c r="F7" s="1560" t="s">
        <v>603</v>
      </c>
      <c r="G7" s="1560" t="s">
        <v>541</v>
      </c>
      <c r="H7" s="494"/>
      <c r="I7" s="494"/>
      <c r="J7" s="494"/>
      <c r="K7" s="493"/>
      <c r="L7" s="493"/>
      <c r="M7" s="494"/>
      <c r="N7" s="493"/>
      <c r="O7" s="501"/>
      <c r="P7" s="493"/>
      <c r="Q7" s="493"/>
      <c r="R7" s="494"/>
      <c r="S7" s="493"/>
      <c r="T7" s="493"/>
      <c r="U7" s="493"/>
      <c r="V7" s="493"/>
    </row>
    <row r="8" spans="1:22" s="304" customFormat="1" ht="18.75" customHeight="1" thickBot="1">
      <c r="A8" s="309" t="s">
        <v>366</v>
      </c>
      <c r="B8" s="310"/>
      <c r="C8" s="1561"/>
      <c r="D8" s="1561"/>
      <c r="E8" s="892"/>
      <c r="F8" s="1561"/>
      <c r="G8" s="1561"/>
      <c r="H8" s="494"/>
      <c r="I8" s="494"/>
      <c r="J8" s="494"/>
      <c r="K8" s="493"/>
      <c r="L8" s="493"/>
      <c r="M8" s="494"/>
      <c r="N8" s="493"/>
      <c r="O8" s="501"/>
      <c r="P8" s="493"/>
      <c r="Q8" s="493"/>
      <c r="R8" s="494"/>
      <c r="S8" s="493"/>
      <c r="T8" s="493"/>
      <c r="U8" s="493"/>
      <c r="V8" s="493"/>
    </row>
    <row r="9" spans="1:22" s="304" customFormat="1" ht="3.75" hidden="1" customHeight="1" thickBot="1">
      <c r="A9" s="311"/>
      <c r="B9" s="312"/>
      <c r="C9" s="1562"/>
      <c r="D9" s="1562"/>
      <c r="E9" s="893"/>
      <c r="F9" s="1562"/>
      <c r="G9" s="1562"/>
      <c r="H9" s="494"/>
      <c r="I9" s="494"/>
      <c r="J9" s="494"/>
      <c r="K9" s="493"/>
      <c r="L9" s="493"/>
      <c r="M9" s="494"/>
      <c r="N9" s="493"/>
      <c r="O9" s="501"/>
      <c r="P9" s="493"/>
      <c r="Q9" s="493"/>
      <c r="R9" s="494"/>
      <c r="S9" s="493"/>
      <c r="T9" s="493"/>
      <c r="U9" s="493"/>
      <c r="V9" s="493"/>
    </row>
    <row r="10" spans="1:22" s="304" customFormat="1" ht="11.25" customHeight="1" thickBot="1">
      <c r="A10" s="313">
        <v>1</v>
      </c>
      <c r="B10" s="314">
        <v>2</v>
      </c>
      <c r="C10" s="315">
        <v>3</v>
      </c>
      <c r="D10" s="315">
        <v>3</v>
      </c>
      <c r="E10" s="315"/>
      <c r="F10" s="315">
        <v>3</v>
      </c>
      <c r="G10" s="315">
        <v>3</v>
      </c>
      <c r="H10" s="494"/>
      <c r="I10" s="494"/>
      <c r="J10" s="494"/>
      <c r="K10" s="493"/>
      <c r="L10" s="493"/>
      <c r="M10" s="494"/>
      <c r="N10" s="493"/>
      <c r="O10" s="501"/>
      <c r="P10" s="493"/>
      <c r="Q10" s="493"/>
      <c r="R10" s="494"/>
      <c r="S10" s="493"/>
      <c r="T10" s="493"/>
      <c r="U10" s="493"/>
      <c r="V10" s="493"/>
    </row>
    <row r="11" spans="1:22" s="53" customFormat="1" ht="15.75">
      <c r="A11" s="316" t="s">
        <v>42</v>
      </c>
      <c r="B11" s="317" t="s">
        <v>367</v>
      </c>
      <c r="C11" s="318"/>
      <c r="D11" s="318"/>
      <c r="E11" s="318"/>
      <c r="F11" s="318"/>
      <c r="G11" s="318"/>
      <c r="H11" s="496"/>
      <c r="I11" s="496"/>
      <c r="J11" s="496"/>
      <c r="K11" s="495"/>
      <c r="L11" s="495"/>
      <c r="M11" s="496"/>
      <c r="N11" s="495"/>
      <c r="O11" s="499"/>
      <c r="P11" s="495"/>
      <c r="Q11" s="495"/>
      <c r="R11" s="496"/>
      <c r="S11" s="495"/>
      <c r="T11" s="495"/>
      <c r="U11" s="495"/>
      <c r="V11" s="495"/>
    </row>
    <row r="12" spans="1:22" s="53" customFormat="1" ht="9" customHeight="1">
      <c r="A12" s="316"/>
      <c r="B12" s="317"/>
      <c r="C12" s="318"/>
      <c r="D12" s="318"/>
      <c r="E12" s="318"/>
      <c r="F12" s="318"/>
      <c r="G12" s="318"/>
      <c r="H12" s="496"/>
      <c r="I12" s="496"/>
      <c r="J12" s="496"/>
      <c r="K12" s="495"/>
      <c r="L12" s="495"/>
      <c r="M12" s="496"/>
      <c r="N12" s="495"/>
      <c r="O12" s="499"/>
      <c r="P12" s="495"/>
      <c r="Q12" s="495"/>
      <c r="R12" s="496"/>
      <c r="S12" s="495"/>
      <c r="T12" s="495"/>
      <c r="U12" s="495"/>
      <c r="V12" s="495"/>
    </row>
    <row r="13" spans="1:22" s="53" customFormat="1" ht="13.5" customHeight="1">
      <c r="A13" s="319" t="s">
        <v>161</v>
      </c>
      <c r="B13" s="320" t="s">
        <v>218</v>
      </c>
      <c r="C13" s="318"/>
      <c r="D13" s="318"/>
      <c r="E13" s="318"/>
      <c r="F13" s="318"/>
      <c r="G13" s="318"/>
      <c r="H13" s="496"/>
      <c r="I13" s="496"/>
      <c r="J13" s="496"/>
      <c r="K13" s="495"/>
      <c r="L13" s="495"/>
      <c r="M13" s="496"/>
      <c r="N13" s="495"/>
      <c r="O13" s="499"/>
      <c r="P13" s="495"/>
      <c r="Q13" s="495"/>
      <c r="R13" s="496"/>
      <c r="S13" s="495"/>
      <c r="T13" s="495"/>
      <c r="U13" s="495"/>
      <c r="V13" s="495"/>
    </row>
    <row r="14" spans="1:22" s="53" customFormat="1" ht="13.5" customHeight="1">
      <c r="A14" s="319"/>
      <c r="B14" s="320"/>
      <c r="C14" s="318"/>
      <c r="D14" s="318"/>
      <c r="E14" s="318"/>
      <c r="F14" s="318"/>
      <c r="G14" s="318"/>
      <c r="H14" s="496"/>
      <c r="I14" s="496"/>
      <c r="J14" s="496"/>
      <c r="K14" s="495"/>
      <c r="L14" s="495"/>
      <c r="M14" s="496"/>
      <c r="N14" s="495"/>
      <c r="O14" s="499"/>
      <c r="P14" s="495"/>
      <c r="Q14" s="495"/>
      <c r="R14" s="496"/>
      <c r="S14" s="495"/>
      <c r="T14" s="495"/>
      <c r="U14" s="495"/>
      <c r="V14" s="495"/>
    </row>
    <row r="15" spans="1:22" ht="13.5" customHeight="1">
      <c r="A15" s="322">
        <v>1</v>
      </c>
      <c r="B15" s="323" t="s">
        <v>368</v>
      </c>
      <c r="C15" s="324">
        <v>55000</v>
      </c>
      <c r="D15" s="324">
        <v>62182</v>
      </c>
      <c r="E15" s="324">
        <v>63482</v>
      </c>
      <c r="F15" s="324">
        <f>SUM(D15:E15)</f>
        <v>125664</v>
      </c>
      <c r="G15" s="324">
        <v>113192</v>
      </c>
      <c r="H15" s="498"/>
      <c r="I15" s="498"/>
      <c r="K15" s="497"/>
      <c r="L15" s="497"/>
      <c r="M15" s="498"/>
      <c r="N15" s="497"/>
      <c r="O15" s="502"/>
      <c r="P15" s="497"/>
      <c r="Q15" s="497"/>
      <c r="R15" s="498"/>
      <c r="S15" s="497"/>
      <c r="T15" s="497"/>
      <c r="U15" s="497"/>
      <c r="V15" s="497"/>
    </row>
    <row r="16" spans="1:22" ht="13.5" customHeight="1">
      <c r="A16" s="322"/>
      <c r="B16" s="323"/>
      <c r="C16" s="324"/>
      <c r="D16" s="324"/>
      <c r="E16" s="324"/>
      <c r="F16" s="324"/>
      <c r="G16" s="324"/>
      <c r="H16" s="498"/>
      <c r="I16" s="498"/>
      <c r="K16" s="497"/>
      <c r="L16" s="497"/>
      <c r="M16" s="498"/>
      <c r="N16" s="497"/>
      <c r="O16" s="502"/>
      <c r="P16" s="497"/>
      <c r="Q16" s="497"/>
      <c r="R16" s="498"/>
      <c r="S16" s="497"/>
      <c r="T16" s="497"/>
      <c r="U16" s="497"/>
      <c r="V16" s="497"/>
    </row>
    <row r="17" spans="1:22" ht="12.75" customHeight="1">
      <c r="A17" s="322">
        <v>2</v>
      </c>
      <c r="B17" s="323" t="s">
        <v>219</v>
      </c>
      <c r="C17" s="324">
        <v>60000</v>
      </c>
      <c r="D17" s="324">
        <v>77549</v>
      </c>
      <c r="E17" s="324">
        <v>142084</v>
      </c>
      <c r="F17" s="324">
        <f t="shared" ref="F17:F25" si="0">SUM(D17:E17)</f>
        <v>219633</v>
      </c>
      <c r="G17" s="324">
        <v>153134</v>
      </c>
      <c r="H17" s="498"/>
      <c r="I17" s="498"/>
      <c r="K17" s="497"/>
      <c r="L17" s="497"/>
      <c r="M17" s="498"/>
      <c r="N17" s="497"/>
      <c r="O17" s="502"/>
      <c r="P17" s="497"/>
      <c r="Q17" s="497"/>
      <c r="R17" s="498"/>
      <c r="S17" s="497"/>
      <c r="T17" s="497"/>
      <c r="U17" s="497"/>
      <c r="V17" s="497"/>
    </row>
    <row r="18" spans="1:22" ht="12.75" customHeight="1">
      <c r="A18" s="322"/>
      <c r="B18" s="365"/>
      <c r="C18" s="324"/>
      <c r="D18" s="324"/>
      <c r="E18" s="324"/>
      <c r="F18" s="324"/>
      <c r="G18" s="324"/>
      <c r="H18" s="498"/>
      <c r="I18" s="498"/>
      <c r="K18" s="497"/>
      <c r="L18" s="497"/>
      <c r="M18" s="498"/>
      <c r="N18" s="497"/>
      <c r="O18" s="502"/>
      <c r="P18" s="497"/>
      <c r="Q18" s="497"/>
      <c r="R18" s="498"/>
      <c r="S18" s="497"/>
      <c r="T18" s="497"/>
      <c r="U18" s="497"/>
      <c r="V18" s="497"/>
    </row>
    <row r="19" spans="1:22" ht="12.75" customHeight="1">
      <c r="A19" s="322">
        <v>3</v>
      </c>
      <c r="B19" s="323" t="s">
        <v>237</v>
      </c>
      <c r="C19" s="324">
        <v>50000</v>
      </c>
      <c r="D19" s="324">
        <v>53063</v>
      </c>
      <c r="E19" s="324">
        <v>36984</v>
      </c>
      <c r="F19" s="324">
        <f t="shared" si="0"/>
        <v>90047</v>
      </c>
      <c r="G19" s="324">
        <v>76775</v>
      </c>
      <c r="H19" s="498"/>
      <c r="I19" s="498"/>
      <c r="K19" s="497"/>
      <c r="L19" s="497"/>
      <c r="M19" s="498"/>
      <c r="N19" s="497"/>
      <c r="O19" s="502"/>
      <c r="P19" s="497"/>
      <c r="Q19" s="497"/>
      <c r="R19" s="498"/>
      <c r="S19" s="497"/>
      <c r="T19" s="497"/>
      <c r="U19" s="497"/>
      <c r="V19" s="497"/>
    </row>
    <row r="20" spans="1:22" ht="12.75" customHeight="1">
      <c r="A20" s="322"/>
      <c r="B20" s="365"/>
      <c r="C20" s="324"/>
      <c r="D20" s="324"/>
      <c r="E20" s="324"/>
      <c r="F20" s="324"/>
      <c r="G20" s="324"/>
      <c r="H20" s="498"/>
      <c r="I20" s="498"/>
      <c r="K20" s="497"/>
      <c r="L20" s="497"/>
      <c r="M20" s="498"/>
      <c r="N20" s="497"/>
      <c r="O20" s="502"/>
      <c r="P20" s="497"/>
      <c r="Q20" s="497"/>
      <c r="R20" s="498"/>
      <c r="S20" s="497"/>
      <c r="T20" s="497"/>
      <c r="U20" s="497"/>
      <c r="V20" s="497"/>
    </row>
    <row r="21" spans="1:22" ht="12.75" customHeight="1">
      <c r="A21" s="322">
        <v>4</v>
      </c>
      <c r="B21" s="323" t="s">
        <v>489</v>
      </c>
      <c r="C21" s="324">
        <v>50000</v>
      </c>
      <c r="D21" s="324">
        <v>50000</v>
      </c>
      <c r="E21" s="324">
        <v>-22105</v>
      </c>
      <c r="F21" s="324">
        <f t="shared" si="0"/>
        <v>27895</v>
      </c>
      <c r="G21" s="324">
        <v>27044</v>
      </c>
      <c r="H21" s="498"/>
      <c r="I21" s="498"/>
      <c r="K21" s="497"/>
      <c r="L21" s="497"/>
      <c r="M21" s="498"/>
      <c r="N21" s="497"/>
      <c r="O21" s="502"/>
      <c r="P21" s="497"/>
      <c r="Q21" s="497"/>
      <c r="R21" s="498"/>
      <c r="S21" s="497"/>
      <c r="T21" s="497"/>
      <c r="U21" s="497"/>
      <c r="V21" s="497"/>
    </row>
    <row r="22" spans="1:22" ht="12.75" customHeight="1">
      <c r="A22" s="322"/>
      <c r="B22" s="323"/>
      <c r="C22" s="325"/>
      <c r="D22" s="325"/>
      <c r="E22" s="325"/>
      <c r="F22" s="324"/>
      <c r="G22" s="325"/>
      <c r="H22" s="498"/>
      <c r="I22" s="498"/>
      <c r="K22" s="497"/>
      <c r="L22" s="497"/>
      <c r="M22" s="498"/>
      <c r="N22" s="497"/>
      <c r="O22" s="502"/>
      <c r="P22" s="497"/>
      <c r="Q22" s="497"/>
      <c r="R22" s="498"/>
      <c r="S22" s="497"/>
      <c r="T22" s="497"/>
      <c r="U22" s="497"/>
      <c r="V22" s="497"/>
    </row>
    <row r="23" spans="1:22" ht="12.75" customHeight="1">
      <c r="A23" s="322">
        <v>5</v>
      </c>
      <c r="B23" s="323" t="s">
        <v>369</v>
      </c>
      <c r="C23" s="325">
        <v>150000</v>
      </c>
      <c r="D23" s="325">
        <v>212809</v>
      </c>
      <c r="E23" s="325">
        <v>-78683</v>
      </c>
      <c r="F23" s="324">
        <f t="shared" si="0"/>
        <v>134126</v>
      </c>
      <c r="G23" s="325">
        <v>125688</v>
      </c>
      <c r="H23" s="498"/>
      <c r="I23" s="498"/>
      <c r="K23" s="497"/>
      <c r="L23" s="497"/>
      <c r="M23" s="498"/>
      <c r="N23" s="497"/>
      <c r="O23" s="502"/>
      <c r="P23" s="497"/>
      <c r="Q23" s="497"/>
      <c r="R23" s="498"/>
      <c r="S23" s="497"/>
      <c r="T23" s="497"/>
      <c r="U23" s="497"/>
      <c r="V23" s="497"/>
    </row>
    <row r="24" spans="1:22" ht="12.75" customHeight="1">
      <c r="A24" s="322"/>
      <c r="B24" s="323"/>
      <c r="C24" s="325"/>
      <c r="D24" s="325"/>
      <c r="E24" s="325"/>
      <c r="F24" s="324"/>
      <c r="G24" s="325"/>
      <c r="H24" s="498"/>
      <c r="I24" s="498"/>
      <c r="K24" s="497"/>
      <c r="L24" s="497"/>
      <c r="M24" s="498"/>
      <c r="N24" s="497"/>
      <c r="O24" s="502"/>
      <c r="P24" s="497"/>
      <c r="Q24" s="497"/>
      <c r="R24" s="498"/>
      <c r="S24" s="497"/>
      <c r="T24" s="497"/>
      <c r="U24" s="497"/>
      <c r="V24" s="497"/>
    </row>
    <row r="25" spans="1:22" ht="12.75" customHeight="1" thickBot="1">
      <c r="A25" s="322">
        <v>6</v>
      </c>
      <c r="B25" s="323" t="s">
        <v>490</v>
      </c>
      <c r="C25" s="325">
        <v>37095</v>
      </c>
      <c r="D25" s="325">
        <v>45701</v>
      </c>
      <c r="E25" s="325">
        <v>10007</v>
      </c>
      <c r="F25" s="324">
        <f t="shared" si="0"/>
        <v>55708</v>
      </c>
      <c r="G25" s="325">
        <v>27106</v>
      </c>
      <c r="H25" s="498"/>
      <c r="I25" s="498"/>
      <c r="K25" s="497"/>
      <c r="L25" s="497"/>
      <c r="M25" s="498"/>
      <c r="N25" s="497"/>
      <c r="O25" s="502"/>
      <c r="P25" s="497"/>
      <c r="Q25" s="497"/>
      <c r="R25" s="498"/>
      <c r="S25" s="497"/>
      <c r="T25" s="497"/>
      <c r="U25" s="497"/>
      <c r="V25" s="497"/>
    </row>
    <row r="26" spans="1:22" ht="20.100000000000001" customHeight="1" thickBot="1">
      <c r="A26" s="326"/>
      <c r="B26" s="327" t="s">
        <v>370</v>
      </c>
      <c r="C26" s="328">
        <f>SUM(C15:C25)</f>
        <v>402095</v>
      </c>
      <c r="D26" s="328">
        <f>SUM(D15:D25)</f>
        <v>501304</v>
      </c>
      <c r="E26" s="328">
        <f>SUM(E15:E25)</f>
        <v>151769</v>
      </c>
      <c r="F26" s="328">
        <f>SUM(F15:F25)</f>
        <v>653073</v>
      </c>
      <c r="G26" s="328">
        <f>SUM(G15:G25)</f>
        <v>522939</v>
      </c>
      <c r="H26" s="498"/>
      <c r="I26" s="498"/>
      <c r="K26" s="497"/>
      <c r="L26" s="497"/>
      <c r="M26" s="498"/>
      <c r="N26" s="497"/>
      <c r="O26" s="502"/>
      <c r="P26" s="497"/>
      <c r="Q26" s="497"/>
      <c r="R26" s="498"/>
      <c r="S26" s="497"/>
      <c r="T26" s="497"/>
      <c r="U26" s="497"/>
      <c r="V26" s="497"/>
    </row>
    <row r="27" spans="1:22" ht="20.100000000000001" customHeight="1">
      <c r="A27" s="329"/>
      <c r="B27" s="320" t="s">
        <v>223</v>
      </c>
      <c r="C27" s="325"/>
      <c r="D27" s="325"/>
      <c r="E27" s="325"/>
      <c r="F27" s="325"/>
      <c r="G27" s="325"/>
      <c r="H27" s="498"/>
      <c r="I27" s="498"/>
      <c r="K27" s="497"/>
      <c r="L27" s="497"/>
      <c r="M27" s="498"/>
      <c r="N27" s="497"/>
      <c r="O27" s="502"/>
      <c r="P27" s="497"/>
      <c r="Q27" s="497"/>
      <c r="R27" s="498"/>
      <c r="S27" s="497"/>
      <c r="T27" s="497"/>
      <c r="U27" s="497"/>
      <c r="V27" s="497"/>
    </row>
    <row r="28" spans="1:22" ht="15.75" customHeight="1">
      <c r="A28" s="329"/>
      <c r="B28" s="320"/>
      <c r="C28" s="325"/>
      <c r="D28" s="325"/>
      <c r="E28" s="325"/>
      <c r="F28" s="325"/>
      <c r="G28" s="325"/>
      <c r="H28" s="498"/>
      <c r="I28" s="498"/>
      <c r="K28" s="497"/>
      <c r="L28" s="497"/>
      <c r="M28" s="498"/>
      <c r="N28" s="497"/>
      <c r="O28" s="502"/>
      <c r="P28" s="497"/>
      <c r="Q28" s="497"/>
      <c r="R28" s="498"/>
      <c r="S28" s="497"/>
      <c r="T28" s="497"/>
      <c r="U28" s="497"/>
      <c r="V28" s="497"/>
    </row>
    <row r="29" spans="1:22" ht="15" customHeight="1" thickBot="1">
      <c r="A29" s="330">
        <v>1</v>
      </c>
      <c r="B29" s="331" t="s">
        <v>371</v>
      </c>
      <c r="C29" s="324">
        <v>30000</v>
      </c>
      <c r="D29" s="324">
        <v>30000</v>
      </c>
      <c r="E29" s="324">
        <v>402</v>
      </c>
      <c r="F29" s="324">
        <f>SUM(D29:E29)</f>
        <v>30402</v>
      </c>
      <c r="G29" s="324">
        <v>402</v>
      </c>
      <c r="K29" s="497"/>
      <c r="L29" s="497"/>
      <c r="M29" s="498"/>
      <c r="N29" s="497"/>
      <c r="O29" s="502"/>
      <c r="P29" s="497"/>
      <c r="Q29" s="497"/>
      <c r="R29" s="498"/>
      <c r="S29" s="497"/>
      <c r="T29" s="497"/>
      <c r="U29" s="497"/>
      <c r="V29" s="497"/>
    </row>
    <row r="30" spans="1:22" ht="20.100000000000001" customHeight="1" thickBot="1">
      <c r="A30" s="326"/>
      <c r="B30" s="327" t="s">
        <v>372</v>
      </c>
      <c r="C30" s="328">
        <f>SUM(C26+C29)</f>
        <v>432095</v>
      </c>
      <c r="D30" s="328">
        <f>SUM(D26+D29)</f>
        <v>531304</v>
      </c>
      <c r="E30" s="328"/>
      <c r="F30" s="328">
        <f>SUM(F26+F29)</f>
        <v>683475</v>
      </c>
      <c r="G30" s="328">
        <f>SUM(G26+G29)</f>
        <v>523341</v>
      </c>
      <c r="H30" s="498"/>
      <c r="I30" s="498"/>
      <c r="K30" s="497"/>
      <c r="L30" s="497"/>
      <c r="M30" s="498"/>
      <c r="N30" s="497"/>
      <c r="O30" s="502"/>
      <c r="P30" s="497"/>
      <c r="Q30" s="497"/>
      <c r="R30" s="498"/>
      <c r="S30" s="497"/>
      <c r="T30" s="497"/>
      <c r="U30" s="497"/>
      <c r="V30" s="497"/>
    </row>
    <row r="31" spans="1:22" ht="12" customHeight="1" thickBot="1">
      <c r="A31" s="329"/>
      <c r="B31" s="332"/>
      <c r="C31" s="325"/>
      <c r="D31" s="325"/>
      <c r="E31" s="325"/>
      <c r="F31" s="325"/>
      <c r="G31" s="325"/>
      <c r="H31" s="498"/>
      <c r="I31" s="498"/>
      <c r="K31" s="497"/>
      <c r="L31" s="497"/>
      <c r="M31" s="498"/>
      <c r="N31" s="497"/>
      <c r="O31" s="502"/>
      <c r="P31" s="497"/>
      <c r="Q31" s="497"/>
      <c r="R31" s="498"/>
      <c r="S31" s="497"/>
      <c r="T31" s="497"/>
      <c r="U31" s="497"/>
      <c r="V31" s="497"/>
    </row>
    <row r="32" spans="1:22" s="53" customFormat="1" ht="16.5" thickBot="1">
      <c r="A32" s="333" t="s">
        <v>24</v>
      </c>
      <c r="B32" s="334" t="s">
        <v>373</v>
      </c>
      <c r="C32" s="335"/>
      <c r="D32" s="335"/>
      <c r="E32" s="335"/>
      <c r="F32" s="335"/>
      <c r="G32" s="335"/>
      <c r="H32" s="496"/>
      <c r="I32" s="496"/>
      <c r="J32" s="496"/>
      <c r="K32" s="495"/>
      <c r="L32" s="495"/>
      <c r="M32" s="496"/>
      <c r="N32" s="495"/>
      <c r="O32" s="499"/>
      <c r="P32" s="495"/>
      <c r="Q32" s="495"/>
      <c r="R32" s="496"/>
      <c r="S32" s="495"/>
      <c r="T32" s="495"/>
      <c r="U32" s="495"/>
      <c r="V32" s="495"/>
    </row>
    <row r="33" spans="1:22" s="53" customFormat="1" ht="12" customHeight="1">
      <c r="A33" s="316"/>
      <c r="B33" s="317"/>
      <c r="C33" s="318"/>
      <c r="D33" s="318"/>
      <c r="E33" s="318"/>
      <c r="F33" s="318"/>
      <c r="G33" s="318"/>
      <c r="H33" s="496"/>
      <c r="I33" s="496"/>
      <c r="J33" s="496"/>
      <c r="K33" s="495"/>
      <c r="L33" s="495"/>
      <c r="M33" s="496"/>
      <c r="N33" s="495"/>
      <c r="O33" s="499"/>
      <c r="P33" s="495"/>
      <c r="Q33" s="495"/>
      <c r="R33" s="496"/>
      <c r="S33" s="495"/>
      <c r="T33" s="495"/>
      <c r="U33" s="495"/>
      <c r="V33" s="495"/>
    </row>
    <row r="34" spans="1:22" s="53" customFormat="1" ht="13.5" customHeight="1">
      <c r="A34" s="319" t="s">
        <v>161</v>
      </c>
      <c r="B34" s="320" t="s">
        <v>218</v>
      </c>
      <c r="C34" s="318"/>
      <c r="D34" s="318"/>
      <c r="E34" s="318"/>
      <c r="F34" s="318"/>
      <c r="G34" s="318"/>
      <c r="H34" s="496"/>
      <c r="I34" s="496"/>
      <c r="J34" s="496"/>
      <c r="K34" s="495"/>
      <c r="L34" s="495"/>
      <c r="M34" s="496"/>
      <c r="N34" s="495"/>
      <c r="O34" s="499"/>
      <c r="P34" s="495"/>
      <c r="Q34" s="495"/>
      <c r="R34" s="496"/>
      <c r="S34" s="495"/>
      <c r="T34" s="495"/>
      <c r="U34" s="495"/>
      <c r="V34" s="495"/>
    </row>
    <row r="35" spans="1:22" s="53" customFormat="1" ht="9.9499999999999993" customHeight="1">
      <c r="A35" s="316"/>
      <c r="B35" s="317"/>
      <c r="C35" s="318"/>
      <c r="D35" s="318"/>
      <c r="E35" s="318"/>
      <c r="F35" s="318"/>
      <c r="G35" s="318"/>
      <c r="H35" s="496"/>
      <c r="I35" s="496"/>
      <c r="J35" s="496"/>
      <c r="K35" s="495"/>
      <c r="L35" s="495"/>
      <c r="M35" s="496"/>
      <c r="N35" s="495"/>
      <c r="O35" s="499"/>
      <c r="P35" s="495"/>
      <c r="Q35" s="495"/>
      <c r="R35" s="496"/>
      <c r="S35" s="495"/>
      <c r="T35" s="495"/>
      <c r="U35" s="495"/>
      <c r="V35" s="495"/>
    </row>
    <row r="36" spans="1:22" ht="13.5" customHeight="1">
      <c r="A36" s="322">
        <v>1</v>
      </c>
      <c r="B36" s="323" t="s">
        <v>368</v>
      </c>
      <c r="C36" s="324">
        <v>110000</v>
      </c>
      <c r="D36" s="324">
        <v>110000</v>
      </c>
      <c r="E36" s="324">
        <v>144622</v>
      </c>
      <c r="F36" s="324">
        <f>SUM(D36:E36)</f>
        <v>254622</v>
      </c>
      <c r="G36" s="324">
        <v>252473</v>
      </c>
      <c r="H36" s="498"/>
      <c r="I36" s="498"/>
      <c r="K36" s="497"/>
      <c r="L36" s="497"/>
      <c r="M36" s="498"/>
      <c r="N36" s="497"/>
      <c r="O36" s="502"/>
      <c r="P36" s="497"/>
      <c r="Q36" s="497"/>
      <c r="R36" s="498"/>
      <c r="S36" s="497"/>
      <c r="T36" s="497"/>
      <c r="U36" s="497"/>
      <c r="V36" s="497"/>
    </row>
    <row r="37" spans="1:22" ht="9.75" customHeight="1">
      <c r="A37" s="329"/>
      <c r="B37" s="365"/>
      <c r="C37" s="325"/>
      <c r="D37" s="325"/>
      <c r="E37" s="325"/>
      <c r="F37" s="324"/>
      <c r="G37" s="325"/>
      <c r="H37" s="498"/>
      <c r="I37" s="498"/>
      <c r="K37" s="497"/>
      <c r="L37" s="497"/>
      <c r="M37" s="498"/>
      <c r="N37" s="497"/>
      <c r="O37" s="502"/>
      <c r="P37" s="497"/>
      <c r="Q37" s="497"/>
      <c r="R37" s="498"/>
      <c r="S37" s="497"/>
      <c r="T37" s="497"/>
      <c r="U37" s="497"/>
      <c r="V37" s="497"/>
    </row>
    <row r="38" spans="1:22" ht="12.75" customHeight="1">
      <c r="A38" s="322">
        <v>2</v>
      </c>
      <c r="B38" s="323" t="s">
        <v>219</v>
      </c>
      <c r="C38" s="324">
        <v>100000</v>
      </c>
      <c r="D38" s="324">
        <v>100000</v>
      </c>
      <c r="E38" s="324">
        <v>2680</v>
      </c>
      <c r="F38" s="324">
        <f>SUM(D38:E38)</f>
        <v>102680</v>
      </c>
      <c r="G38" s="324">
        <v>2005</v>
      </c>
      <c r="H38" s="498"/>
      <c r="I38" s="498"/>
      <c r="K38" s="497"/>
      <c r="L38" s="497"/>
      <c r="M38" s="498"/>
      <c r="N38" s="497"/>
      <c r="O38" s="502"/>
      <c r="P38" s="497"/>
      <c r="Q38" s="497"/>
      <c r="R38" s="498"/>
      <c r="S38" s="497"/>
      <c r="T38" s="497"/>
      <c r="U38" s="497"/>
      <c r="V38" s="497"/>
    </row>
    <row r="39" spans="1:22" ht="8.25" customHeight="1">
      <c r="A39" s="336"/>
      <c r="B39" s="337"/>
      <c r="C39" s="338"/>
      <c r="D39" s="338"/>
      <c r="E39" s="338"/>
      <c r="F39" s="324"/>
      <c r="G39" s="338"/>
      <c r="K39" s="497"/>
      <c r="L39" s="497"/>
      <c r="M39" s="498"/>
      <c r="N39" s="497"/>
      <c r="O39" s="502"/>
      <c r="P39" s="497"/>
      <c r="Q39" s="497"/>
      <c r="R39" s="498"/>
      <c r="S39" s="497"/>
      <c r="T39" s="497"/>
      <c r="U39" s="497"/>
      <c r="V39" s="497"/>
    </row>
    <row r="40" spans="1:22" ht="12.75" customHeight="1">
      <c r="A40" s="322">
        <v>3</v>
      </c>
      <c r="B40" s="323" t="s">
        <v>374</v>
      </c>
      <c r="C40" s="325">
        <v>80000</v>
      </c>
      <c r="D40" s="325">
        <v>80419</v>
      </c>
      <c r="E40" s="325">
        <v>27148</v>
      </c>
      <c r="F40" s="324">
        <f>SUM(D40:E40)</f>
        <v>107567</v>
      </c>
      <c r="G40" s="325">
        <v>77565</v>
      </c>
      <c r="H40" s="498"/>
      <c r="I40" s="498"/>
      <c r="K40" s="497"/>
      <c r="L40" s="497"/>
      <c r="M40" s="498"/>
      <c r="N40" s="497"/>
      <c r="O40" s="502"/>
      <c r="P40" s="497"/>
      <c r="Q40" s="497"/>
      <c r="R40" s="498"/>
      <c r="S40" s="497"/>
      <c r="T40" s="497"/>
      <c r="U40" s="497"/>
      <c r="V40" s="497"/>
    </row>
    <row r="41" spans="1:22" ht="12.75" customHeight="1">
      <c r="A41" s="322"/>
      <c r="B41" s="323"/>
      <c r="C41" s="325"/>
      <c r="D41" s="325"/>
      <c r="E41" s="325"/>
      <c r="F41" s="324"/>
      <c r="G41" s="325"/>
      <c r="H41" s="498"/>
      <c r="I41" s="498"/>
      <c r="K41" s="497"/>
      <c r="L41" s="497"/>
      <c r="M41" s="498"/>
      <c r="N41" s="497"/>
      <c r="O41" s="502"/>
      <c r="P41" s="497"/>
      <c r="Q41" s="497"/>
      <c r="R41" s="498"/>
      <c r="S41" s="497"/>
      <c r="T41" s="497"/>
      <c r="U41" s="497"/>
      <c r="V41" s="497"/>
    </row>
    <row r="42" spans="1:22" ht="12.75" customHeight="1" thickBot="1">
      <c r="A42" s="322">
        <v>4</v>
      </c>
      <c r="B42" s="323" t="s">
        <v>612</v>
      </c>
      <c r="C42" s="325"/>
      <c r="D42" s="325"/>
      <c r="E42" s="325">
        <v>12544</v>
      </c>
      <c r="F42" s="325">
        <f>SUM(D42:E42)</f>
        <v>12544</v>
      </c>
      <c r="G42" s="325">
        <v>12544</v>
      </c>
      <c r="H42" s="498"/>
      <c r="I42" s="498"/>
      <c r="K42" s="497"/>
      <c r="L42" s="497"/>
      <c r="M42" s="498"/>
      <c r="N42" s="497"/>
      <c r="O42" s="502"/>
      <c r="P42" s="497"/>
      <c r="Q42" s="497"/>
      <c r="R42" s="498"/>
      <c r="S42" s="497"/>
      <c r="T42" s="497"/>
      <c r="U42" s="497"/>
      <c r="V42" s="497"/>
    </row>
    <row r="43" spans="1:22" ht="20.100000000000001" customHeight="1" thickBot="1">
      <c r="A43" s="339"/>
      <c r="B43" s="327" t="s">
        <v>375</v>
      </c>
      <c r="C43" s="328">
        <f>SUM(C36:C40)</f>
        <v>290000</v>
      </c>
      <c r="D43" s="328">
        <f>SUM(D36:D40)</f>
        <v>290419</v>
      </c>
      <c r="E43" s="328">
        <f>SUM(E36:E42)</f>
        <v>186994</v>
      </c>
      <c r="F43" s="328">
        <f>SUM(F36:F42)</f>
        <v>477413</v>
      </c>
      <c r="G43" s="328">
        <f>SUM(G36:G42)</f>
        <v>344587</v>
      </c>
      <c r="H43" s="498"/>
      <c r="I43" s="498"/>
      <c r="K43" s="497"/>
      <c r="L43" s="497"/>
      <c r="M43" s="498"/>
      <c r="N43" s="497"/>
      <c r="O43" s="502"/>
      <c r="P43" s="497"/>
      <c r="Q43" s="497"/>
      <c r="R43" s="498"/>
      <c r="S43" s="497"/>
      <c r="T43" s="497"/>
      <c r="U43" s="497"/>
      <c r="V43" s="497"/>
    </row>
    <row r="44" spans="1:22">
      <c r="D44" s="56"/>
      <c r="E44" s="56"/>
      <c r="F44" s="56"/>
      <c r="G44" s="56"/>
      <c r="K44" s="497"/>
      <c r="L44" s="497"/>
      <c r="M44" s="498"/>
      <c r="N44" s="497"/>
      <c r="O44" s="502"/>
      <c r="P44" s="497"/>
      <c r="Q44" s="497"/>
      <c r="R44" s="498"/>
      <c r="S44" s="497"/>
      <c r="T44" s="497"/>
      <c r="U44" s="497"/>
      <c r="V44" s="497"/>
    </row>
    <row r="45" spans="1:22">
      <c r="K45" s="497"/>
      <c r="L45" s="497"/>
      <c r="M45" s="498"/>
      <c r="N45" s="497"/>
      <c r="O45" s="502"/>
      <c r="P45" s="497"/>
      <c r="Q45" s="497"/>
      <c r="R45" s="497"/>
      <c r="S45" s="497"/>
      <c r="T45" s="497"/>
      <c r="U45" s="497"/>
      <c r="V45" s="497"/>
    </row>
    <row r="46" spans="1:22">
      <c r="K46" s="497"/>
      <c r="L46" s="497"/>
      <c r="M46" s="498"/>
      <c r="N46" s="497"/>
      <c r="O46" s="502"/>
      <c r="P46" s="497"/>
      <c r="Q46" s="497"/>
      <c r="R46" s="497"/>
      <c r="S46" s="497"/>
      <c r="T46" s="497"/>
      <c r="U46" s="497"/>
      <c r="V46" s="497"/>
    </row>
    <row r="47" spans="1:22">
      <c r="K47" s="497"/>
      <c r="L47" s="497"/>
      <c r="M47" s="498"/>
      <c r="N47" s="497"/>
      <c r="O47" s="502"/>
      <c r="P47" s="497"/>
      <c r="Q47" s="497"/>
      <c r="R47" s="498"/>
      <c r="S47" s="497"/>
      <c r="T47" s="497"/>
      <c r="U47" s="497"/>
      <c r="V47" s="497"/>
    </row>
    <row r="48" spans="1:22">
      <c r="K48" s="497"/>
      <c r="L48" s="497"/>
      <c r="M48" s="498"/>
      <c r="N48" s="497"/>
      <c r="O48" s="502"/>
      <c r="P48" s="497"/>
      <c r="Q48" s="497"/>
      <c r="R48" s="498"/>
      <c r="S48" s="497"/>
      <c r="T48" s="497"/>
      <c r="U48" s="497"/>
      <c r="V48" s="497"/>
    </row>
    <row r="49" spans="11:22">
      <c r="K49" s="497"/>
      <c r="L49" s="497"/>
      <c r="M49" s="498"/>
      <c r="N49" s="497"/>
      <c r="O49" s="502"/>
      <c r="P49" s="497"/>
      <c r="Q49" s="497"/>
      <c r="R49" s="498"/>
      <c r="S49" s="497"/>
      <c r="T49" s="497"/>
      <c r="U49" s="497"/>
      <c r="V49" s="497"/>
    </row>
    <row r="50" spans="11:22">
      <c r="K50" s="497"/>
      <c r="L50" s="497"/>
      <c r="M50" s="498"/>
      <c r="N50" s="497"/>
      <c r="O50" s="502"/>
      <c r="P50" s="497"/>
      <c r="Q50" s="497"/>
      <c r="R50" s="498"/>
      <c r="S50" s="497"/>
      <c r="T50" s="497"/>
      <c r="U50" s="497"/>
      <c r="V50" s="497"/>
    </row>
    <row r="51" spans="11:22">
      <c r="K51" s="497"/>
      <c r="L51" s="497"/>
      <c r="M51" s="498"/>
      <c r="N51" s="497"/>
      <c r="O51" s="502"/>
      <c r="P51" s="497"/>
      <c r="Q51" s="497"/>
      <c r="R51" s="498"/>
      <c r="S51" s="497"/>
      <c r="T51" s="497"/>
      <c r="U51" s="497"/>
      <c r="V51" s="497"/>
    </row>
    <row r="52" spans="11:22">
      <c r="K52" s="497"/>
      <c r="L52" s="497"/>
      <c r="M52" s="498"/>
      <c r="N52" s="497"/>
      <c r="O52" s="502"/>
      <c r="P52" s="497"/>
      <c r="Q52" s="497"/>
      <c r="R52" s="498"/>
      <c r="S52" s="497"/>
      <c r="T52" s="497"/>
      <c r="U52" s="497"/>
      <c r="V52" s="497"/>
    </row>
    <row r="53" spans="11:22">
      <c r="K53" s="497"/>
      <c r="L53" s="497"/>
      <c r="M53" s="498"/>
      <c r="N53" s="497"/>
      <c r="O53" s="502"/>
      <c r="P53" s="497"/>
      <c r="Q53" s="497"/>
      <c r="R53" s="498"/>
      <c r="S53" s="497"/>
      <c r="T53" s="497"/>
      <c r="U53" s="497"/>
      <c r="V53" s="497"/>
    </row>
    <row r="54" spans="11:22">
      <c r="K54" s="497"/>
      <c r="L54" s="497"/>
      <c r="M54" s="498"/>
      <c r="N54" s="497"/>
      <c r="O54" s="502"/>
      <c r="P54" s="497"/>
      <c r="Q54" s="497"/>
      <c r="R54" s="498"/>
      <c r="S54" s="497"/>
      <c r="T54" s="497"/>
      <c r="U54" s="497"/>
      <c r="V54" s="497"/>
    </row>
    <row r="55" spans="11:22">
      <c r="K55" s="497"/>
      <c r="L55" s="497"/>
      <c r="M55" s="498"/>
      <c r="N55" s="497"/>
      <c r="O55" s="502"/>
      <c r="P55" s="497"/>
      <c r="Q55" s="497"/>
      <c r="R55" s="498"/>
      <c r="S55" s="497"/>
      <c r="T55" s="497"/>
      <c r="U55" s="497"/>
      <c r="V55" s="497"/>
    </row>
    <row r="56" spans="11:22">
      <c r="K56" s="497"/>
      <c r="L56" s="497"/>
      <c r="M56" s="498"/>
      <c r="N56" s="497"/>
      <c r="O56" s="502"/>
      <c r="P56" s="497"/>
      <c r="Q56" s="497"/>
      <c r="R56" s="498"/>
      <c r="S56" s="497"/>
      <c r="T56" s="497"/>
      <c r="U56" s="497"/>
      <c r="V56" s="497"/>
    </row>
    <row r="57" spans="11:22">
      <c r="K57" s="497"/>
      <c r="L57" s="497"/>
      <c r="M57" s="498"/>
      <c r="N57" s="497"/>
      <c r="O57" s="502"/>
      <c r="P57" s="497"/>
      <c r="Q57" s="497"/>
      <c r="R57" s="498"/>
      <c r="S57" s="497"/>
      <c r="T57" s="497"/>
      <c r="U57" s="497"/>
      <c r="V57" s="497"/>
    </row>
    <row r="58" spans="11:22">
      <c r="K58" s="497"/>
      <c r="L58" s="497"/>
      <c r="M58" s="498"/>
      <c r="N58" s="497"/>
      <c r="O58" s="502"/>
      <c r="P58" s="497"/>
      <c r="Q58" s="497"/>
      <c r="R58" s="498"/>
      <c r="S58" s="497"/>
      <c r="T58" s="497"/>
      <c r="U58" s="497"/>
      <c r="V58" s="497"/>
    </row>
    <row r="59" spans="11:22">
      <c r="K59" s="497"/>
      <c r="L59" s="497"/>
      <c r="M59" s="498"/>
      <c r="N59" s="497"/>
      <c r="O59" s="502"/>
      <c r="P59" s="497"/>
      <c r="Q59" s="497"/>
      <c r="R59" s="498"/>
      <c r="S59" s="497"/>
      <c r="T59" s="497"/>
      <c r="U59" s="497"/>
      <c r="V59" s="497"/>
    </row>
    <row r="60" spans="11:22">
      <c r="K60" s="497"/>
      <c r="L60" s="497"/>
      <c r="M60" s="498"/>
      <c r="N60" s="497"/>
      <c r="O60" s="502"/>
      <c r="P60" s="497"/>
      <c r="Q60" s="497"/>
      <c r="R60" s="497"/>
      <c r="S60" s="497"/>
      <c r="T60" s="497"/>
      <c r="U60" s="497"/>
      <c r="V60" s="497"/>
    </row>
    <row r="61" spans="11:22">
      <c r="K61" s="497"/>
      <c r="L61" s="497"/>
      <c r="M61" s="498"/>
      <c r="N61" s="497"/>
      <c r="O61" s="502"/>
      <c r="P61" s="497"/>
      <c r="Q61" s="497"/>
      <c r="R61" s="498"/>
      <c r="S61" s="497"/>
      <c r="T61" s="497"/>
      <c r="U61" s="497"/>
      <c r="V61" s="497"/>
    </row>
    <row r="62" spans="11:22">
      <c r="K62" s="497"/>
      <c r="L62" s="497"/>
      <c r="M62" s="498"/>
      <c r="N62" s="497"/>
      <c r="O62" s="502"/>
      <c r="P62" s="497"/>
      <c r="Q62" s="497"/>
      <c r="R62" s="498"/>
      <c r="S62" s="497"/>
      <c r="T62" s="497"/>
      <c r="U62" s="497"/>
      <c r="V62" s="497"/>
    </row>
    <row r="63" spans="11:22">
      <c r="K63" s="497"/>
      <c r="L63" s="497"/>
      <c r="M63" s="498"/>
      <c r="N63" s="497"/>
      <c r="O63" s="502"/>
      <c r="P63" s="497"/>
      <c r="Q63" s="497"/>
      <c r="R63" s="498"/>
      <c r="S63" s="497"/>
      <c r="T63" s="497"/>
      <c r="U63" s="497"/>
      <c r="V63" s="497"/>
    </row>
    <row r="64" spans="11:22">
      <c r="K64" s="497"/>
      <c r="L64" s="497"/>
      <c r="M64" s="498"/>
      <c r="N64" s="497"/>
      <c r="O64" s="502"/>
      <c r="P64" s="497"/>
      <c r="Q64" s="497"/>
      <c r="R64" s="498"/>
      <c r="S64" s="497"/>
      <c r="T64" s="497"/>
      <c r="U64" s="497"/>
      <c r="V64" s="497"/>
    </row>
    <row r="65" spans="11:22">
      <c r="K65" s="497"/>
      <c r="L65" s="497"/>
      <c r="M65" s="498"/>
      <c r="N65" s="497"/>
      <c r="O65" s="502"/>
      <c r="P65" s="497"/>
      <c r="Q65" s="497"/>
      <c r="R65" s="498"/>
      <c r="S65" s="497"/>
      <c r="T65" s="497"/>
      <c r="U65" s="497"/>
      <c r="V65" s="497"/>
    </row>
    <row r="66" spans="11:22">
      <c r="K66" s="497"/>
      <c r="L66" s="497"/>
      <c r="M66" s="498"/>
      <c r="N66" s="497"/>
      <c r="O66" s="502"/>
      <c r="P66" s="497"/>
      <c r="Q66" s="497"/>
      <c r="R66" s="498"/>
      <c r="S66" s="497"/>
      <c r="T66" s="497"/>
      <c r="U66" s="497"/>
      <c r="V66" s="497"/>
    </row>
    <row r="67" spans="11:22">
      <c r="K67" s="497"/>
      <c r="L67" s="497"/>
      <c r="M67" s="498"/>
      <c r="N67" s="497"/>
      <c r="O67" s="502"/>
      <c r="P67" s="497"/>
      <c r="Q67" s="497"/>
      <c r="R67" s="498"/>
      <c r="S67" s="497"/>
      <c r="T67" s="497"/>
      <c r="U67" s="497"/>
      <c r="V67" s="497"/>
    </row>
    <row r="68" spans="11:22">
      <c r="K68" s="497"/>
      <c r="L68" s="497"/>
      <c r="M68" s="498"/>
      <c r="N68" s="497"/>
      <c r="O68" s="502"/>
      <c r="P68" s="497"/>
      <c r="Q68" s="497"/>
      <c r="R68" s="498"/>
      <c r="S68" s="497"/>
      <c r="T68" s="497"/>
      <c r="U68" s="497"/>
      <c r="V68" s="497"/>
    </row>
    <row r="69" spans="11:22">
      <c r="K69" s="497"/>
      <c r="L69" s="497"/>
      <c r="M69" s="498"/>
      <c r="N69" s="497"/>
      <c r="O69" s="502"/>
      <c r="P69" s="497"/>
      <c r="Q69" s="497"/>
      <c r="R69" s="498"/>
      <c r="S69" s="497"/>
      <c r="T69" s="497"/>
      <c r="U69" s="497"/>
      <c r="V69" s="497"/>
    </row>
    <row r="70" spans="11:22">
      <c r="K70" s="497"/>
      <c r="L70" s="497"/>
      <c r="M70" s="498"/>
      <c r="N70" s="497"/>
      <c r="O70" s="502"/>
      <c r="P70" s="497"/>
      <c r="Q70" s="497"/>
      <c r="R70" s="498"/>
      <c r="S70" s="497"/>
      <c r="T70" s="497"/>
      <c r="U70" s="497"/>
      <c r="V70" s="497"/>
    </row>
    <row r="71" spans="11:22">
      <c r="K71" s="497"/>
      <c r="L71" s="497"/>
      <c r="M71" s="498"/>
      <c r="N71" s="497"/>
      <c r="O71" s="502"/>
      <c r="P71" s="497"/>
      <c r="Q71" s="497"/>
      <c r="R71" s="498"/>
      <c r="S71" s="497"/>
      <c r="T71" s="497"/>
      <c r="U71" s="497"/>
      <c r="V71" s="497"/>
    </row>
    <row r="72" spans="11:22">
      <c r="K72" s="497"/>
      <c r="L72" s="497"/>
      <c r="M72" s="498"/>
      <c r="N72" s="497"/>
      <c r="O72" s="502"/>
      <c r="P72" s="497"/>
      <c r="Q72" s="497"/>
      <c r="R72" s="498"/>
      <c r="S72" s="497"/>
      <c r="T72" s="497"/>
      <c r="U72" s="497"/>
      <c r="V72" s="497"/>
    </row>
    <row r="73" spans="11:22">
      <c r="K73" s="497"/>
      <c r="L73" s="497"/>
      <c r="M73" s="498"/>
      <c r="N73" s="497"/>
      <c r="O73" s="502"/>
      <c r="P73" s="497"/>
      <c r="Q73" s="497"/>
      <c r="R73" s="498"/>
      <c r="S73" s="497"/>
      <c r="T73" s="497"/>
      <c r="U73" s="497"/>
      <c r="V73" s="497"/>
    </row>
    <row r="74" spans="11:22">
      <c r="K74" s="497"/>
      <c r="L74" s="497"/>
      <c r="M74" s="498"/>
      <c r="N74" s="497"/>
      <c r="O74" s="502"/>
      <c r="P74" s="497"/>
      <c r="Q74" s="497"/>
      <c r="R74" s="498"/>
      <c r="S74" s="497"/>
      <c r="T74" s="497"/>
      <c r="U74" s="497"/>
      <c r="V74" s="497"/>
    </row>
    <row r="75" spans="11:22">
      <c r="K75" s="497"/>
      <c r="L75" s="497"/>
      <c r="M75" s="498"/>
      <c r="N75" s="497"/>
      <c r="O75" s="502"/>
      <c r="P75" s="497"/>
      <c r="Q75" s="497"/>
      <c r="R75" s="498"/>
      <c r="S75" s="497"/>
      <c r="T75" s="497"/>
      <c r="U75" s="497"/>
      <c r="V75" s="497"/>
    </row>
    <row r="76" spans="11:22">
      <c r="K76" s="497"/>
      <c r="L76" s="497"/>
      <c r="M76" s="498"/>
      <c r="N76" s="497"/>
      <c r="O76" s="502"/>
      <c r="P76" s="497"/>
      <c r="Q76" s="497"/>
      <c r="R76" s="497"/>
      <c r="S76" s="497"/>
      <c r="T76" s="497"/>
      <c r="U76" s="497"/>
      <c r="V76" s="497"/>
    </row>
    <row r="77" spans="11:22">
      <c r="K77" s="497"/>
      <c r="L77" s="497"/>
      <c r="M77" s="498"/>
      <c r="N77" s="497"/>
      <c r="O77" s="502"/>
      <c r="P77" s="497"/>
      <c r="Q77" s="497"/>
      <c r="R77" s="498"/>
      <c r="S77" s="497"/>
      <c r="T77" s="497"/>
      <c r="U77" s="497"/>
      <c r="V77" s="497"/>
    </row>
    <row r="78" spans="11:22">
      <c r="K78" s="497"/>
      <c r="L78" s="497"/>
      <c r="M78" s="498"/>
      <c r="N78" s="497"/>
      <c r="O78" s="502"/>
      <c r="P78" s="497"/>
      <c r="Q78" s="497"/>
      <c r="R78" s="498"/>
      <c r="S78" s="497"/>
      <c r="T78" s="497"/>
      <c r="U78" s="497"/>
      <c r="V78" s="497"/>
    </row>
  </sheetData>
  <mergeCells count="6">
    <mergeCell ref="G7:G9"/>
    <mergeCell ref="A3:C3"/>
    <mergeCell ref="A4:C4"/>
    <mergeCell ref="C7:C9"/>
    <mergeCell ref="D7:D9"/>
    <mergeCell ref="F7:F9"/>
  </mergeCells>
  <phoneticPr fontId="59" type="noConversion"/>
  <printOptions horizontalCentered="1"/>
  <pageMargins left="0.19685039370078741" right="0" top="0.36" bottom="0.39" header="0.23622047244094491" footer="0.15748031496062992"/>
  <pageSetup paperSize="9" scale="80" firstPageNumber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37"/>
  <sheetViews>
    <sheetView zoomScale="80" zoomScaleNormal="80" workbookViewId="0">
      <selection activeCell="A50" sqref="A50"/>
    </sheetView>
  </sheetViews>
  <sheetFormatPr defaultRowHeight="12.75"/>
  <cols>
    <col min="1" max="1" width="36.140625" style="342" customWidth="1"/>
    <col min="2" max="10" width="10.42578125" style="342" customWidth="1"/>
    <col min="11" max="11" width="11.28515625" style="342" customWidth="1"/>
    <col min="12" max="13" width="10.42578125" style="342" customWidth="1"/>
    <col min="14" max="14" width="16.7109375" style="342" customWidth="1"/>
    <col min="15" max="15" width="9.85546875" style="342" hidden="1" customWidth="1"/>
    <col min="16" max="16" width="10.5703125" style="342" hidden="1" customWidth="1"/>
    <col min="17" max="18" width="9.85546875" style="342" bestFit="1" customWidth="1"/>
    <col min="19" max="16384" width="9.140625" style="342"/>
  </cols>
  <sheetData>
    <row r="1" spans="1:18">
      <c r="L1" s="343"/>
      <c r="N1" s="34" t="s">
        <v>584</v>
      </c>
    </row>
    <row r="2" spans="1:18">
      <c r="L2" s="343"/>
      <c r="N2" s="34"/>
    </row>
    <row r="5" spans="1:18" ht="15.75">
      <c r="A5" s="1565" t="s">
        <v>446</v>
      </c>
      <c r="B5" s="1565"/>
      <c r="C5" s="1565"/>
      <c r="D5" s="1565"/>
      <c r="E5" s="1565"/>
      <c r="F5" s="1565"/>
      <c r="G5" s="1565"/>
      <c r="H5" s="1565"/>
      <c r="I5" s="1565"/>
      <c r="J5" s="1565"/>
      <c r="K5" s="1565"/>
      <c r="L5" s="1565"/>
      <c r="M5" s="1565"/>
      <c r="N5" s="1565"/>
    </row>
    <row r="6" spans="1:18" ht="15.75">
      <c r="A6" s="1566" t="s">
        <v>363</v>
      </c>
      <c r="B6" s="1566"/>
      <c r="C6" s="1566"/>
      <c r="D6" s="1566"/>
      <c r="E6" s="1566"/>
      <c r="F6" s="1566"/>
      <c r="G6" s="1566"/>
      <c r="H6" s="1566"/>
      <c r="I6" s="1566"/>
      <c r="J6" s="1566"/>
      <c r="K6" s="1566"/>
      <c r="L6" s="1566"/>
      <c r="M6" s="1566"/>
      <c r="N6" s="1566"/>
    </row>
    <row r="7" spans="1:18">
      <c r="C7" s="344"/>
      <c r="D7" s="344"/>
      <c r="E7" s="344"/>
      <c r="F7" s="344"/>
      <c r="G7" s="344"/>
      <c r="H7" s="344"/>
      <c r="I7" s="344"/>
      <c r="J7" s="344"/>
      <c r="K7" s="344"/>
      <c r="L7" s="344"/>
    </row>
    <row r="10" spans="1:18" ht="13.5" thickBot="1">
      <c r="A10" s="708" t="s">
        <v>278</v>
      </c>
      <c r="B10" s="709" t="s">
        <v>376</v>
      </c>
      <c r="C10" s="709" t="s">
        <v>377</v>
      </c>
      <c r="D10" s="709" t="s">
        <v>378</v>
      </c>
      <c r="E10" s="709" t="s">
        <v>379</v>
      </c>
      <c r="F10" s="709" t="s">
        <v>380</v>
      </c>
      <c r="G10" s="709" t="s">
        <v>381</v>
      </c>
      <c r="H10" s="709" t="s">
        <v>382</v>
      </c>
      <c r="I10" s="709" t="s">
        <v>383</v>
      </c>
      <c r="J10" s="709" t="s">
        <v>384</v>
      </c>
      <c r="K10" s="709" t="s">
        <v>385</v>
      </c>
      <c r="L10" s="709" t="s">
        <v>386</v>
      </c>
      <c r="M10" s="709" t="s">
        <v>387</v>
      </c>
      <c r="N10" s="710" t="s">
        <v>388</v>
      </c>
    </row>
    <row r="11" spans="1:18" ht="15.95" customHeight="1">
      <c r="A11" s="711"/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712"/>
    </row>
    <row r="12" spans="1:18" ht="15.95" customHeight="1">
      <c r="A12" s="713" t="s">
        <v>235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714"/>
    </row>
    <row r="13" spans="1:18" ht="15.95" customHeight="1">
      <c r="A13" s="715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714"/>
    </row>
    <row r="14" spans="1:18" ht="15.95" customHeight="1">
      <c r="A14" s="715"/>
      <c r="B14" s="347"/>
      <c r="C14" s="346"/>
      <c r="D14" s="346"/>
      <c r="E14" s="346"/>
      <c r="F14" s="346"/>
      <c r="G14" s="346"/>
      <c r="H14" s="346"/>
      <c r="I14" s="346"/>
      <c r="J14" s="346"/>
      <c r="K14" s="346"/>
      <c r="L14" s="346"/>
      <c r="M14" s="346"/>
      <c r="N14" s="716"/>
    </row>
    <row r="15" spans="1:18" ht="15.95" customHeight="1">
      <c r="A15" s="715" t="s">
        <v>389</v>
      </c>
      <c r="B15" s="717">
        <v>45000</v>
      </c>
      <c r="C15" s="347">
        <v>65000</v>
      </c>
      <c r="D15" s="347">
        <v>650045</v>
      </c>
      <c r="E15" s="347">
        <v>460000</v>
      </c>
      <c r="F15" s="347">
        <v>200464</v>
      </c>
      <c r="G15" s="347">
        <v>153000</v>
      </c>
      <c r="H15" s="347">
        <v>56343</v>
      </c>
      <c r="I15" s="347">
        <v>253343</v>
      </c>
      <c r="J15" s="347">
        <v>653343</v>
      </c>
      <c r="K15" s="347">
        <v>155000</v>
      </c>
      <c r="L15" s="347">
        <v>155000</v>
      </c>
      <c r="M15" s="347">
        <v>300938</v>
      </c>
      <c r="N15" s="718">
        <f t="shared" ref="N15:N20" si="0">SUM(B15:M15)</f>
        <v>3147476</v>
      </c>
      <c r="O15" s="348">
        <f>SUM(B15:M15)</f>
        <v>3147476</v>
      </c>
      <c r="P15" s="348">
        <f>SUM(N15-O15)</f>
        <v>0</v>
      </c>
      <c r="Q15" s="348"/>
      <c r="R15" s="348"/>
    </row>
    <row r="16" spans="1:18" ht="15.95" customHeight="1">
      <c r="A16" s="715" t="s">
        <v>390</v>
      </c>
      <c r="B16" s="347"/>
      <c r="C16" s="347"/>
      <c r="D16" s="347"/>
      <c r="E16" s="347">
        <v>500</v>
      </c>
      <c r="F16" s="347">
        <v>500</v>
      </c>
      <c r="G16" s="347">
        <v>500</v>
      </c>
      <c r="H16" s="347">
        <v>500</v>
      </c>
      <c r="I16" s="347"/>
      <c r="J16" s="347"/>
      <c r="K16" s="347"/>
      <c r="L16" s="347"/>
      <c r="M16" s="347"/>
      <c r="N16" s="718">
        <f t="shared" si="0"/>
        <v>2000</v>
      </c>
      <c r="O16" s="348">
        <f t="shared" ref="O16:O24" si="1">SUM(B16:M16)</f>
        <v>2000</v>
      </c>
      <c r="P16" s="348">
        <f t="shared" ref="P16:P33" si="2">SUM(N16-O16)</f>
        <v>0</v>
      </c>
      <c r="Q16" s="348"/>
      <c r="R16" s="348"/>
    </row>
    <row r="17" spans="1:18" ht="15.95" customHeight="1">
      <c r="A17" s="715" t="s">
        <v>391</v>
      </c>
      <c r="B17" s="347">
        <v>156038</v>
      </c>
      <c r="C17" s="347">
        <v>156038</v>
      </c>
      <c r="D17" s="347">
        <v>156040</v>
      </c>
      <c r="E17" s="347">
        <v>147578</v>
      </c>
      <c r="F17" s="347">
        <v>157544</v>
      </c>
      <c r="G17" s="347">
        <v>157578</v>
      </c>
      <c r="H17" s="347">
        <v>165606</v>
      </c>
      <c r="I17" s="347">
        <v>165606</v>
      </c>
      <c r="J17" s="347">
        <v>165606</v>
      </c>
      <c r="K17" s="347">
        <v>147578</v>
      </c>
      <c r="L17" s="347">
        <v>147578</v>
      </c>
      <c r="M17" s="347">
        <v>147576</v>
      </c>
      <c r="N17" s="718">
        <f t="shared" si="0"/>
        <v>1870366</v>
      </c>
      <c r="O17" s="348">
        <f t="shared" si="1"/>
        <v>1870366</v>
      </c>
      <c r="P17" s="348">
        <f t="shared" si="2"/>
        <v>0</v>
      </c>
      <c r="Q17" s="348"/>
      <c r="R17" s="348"/>
    </row>
    <row r="18" spans="1:18" ht="15.95" customHeight="1">
      <c r="A18" s="715" t="s">
        <v>392</v>
      </c>
      <c r="B18" s="347">
        <v>542</v>
      </c>
      <c r="C18" s="347">
        <v>542</v>
      </c>
      <c r="D18" s="347">
        <v>542</v>
      </c>
      <c r="E18" s="347">
        <v>1502</v>
      </c>
      <c r="F18" s="347">
        <v>1490</v>
      </c>
      <c r="G18" s="347">
        <v>1490</v>
      </c>
      <c r="H18" s="347">
        <v>540</v>
      </c>
      <c r="I18" s="347">
        <v>30042</v>
      </c>
      <c r="J18" s="347"/>
      <c r="K18" s="347"/>
      <c r="L18" s="347"/>
      <c r="M18" s="347"/>
      <c r="N18" s="718">
        <f t="shared" si="0"/>
        <v>36690</v>
      </c>
      <c r="O18" s="348">
        <f t="shared" si="1"/>
        <v>36690</v>
      </c>
      <c r="P18" s="348">
        <f t="shared" si="2"/>
        <v>0</v>
      </c>
      <c r="Q18" s="348"/>
      <c r="R18" s="348"/>
    </row>
    <row r="19" spans="1:18" ht="15.95" customHeight="1">
      <c r="A19" s="719" t="s">
        <v>393</v>
      </c>
      <c r="B19" s="349"/>
      <c r="C19" s="706"/>
      <c r="D19" s="706">
        <v>653681</v>
      </c>
      <c r="E19" s="706">
        <v>354444</v>
      </c>
      <c r="F19" s="706">
        <v>500000</v>
      </c>
      <c r="G19" s="707">
        <v>500000</v>
      </c>
      <c r="H19" s="706">
        <v>250000</v>
      </c>
      <c r="I19" s="706"/>
      <c r="J19" s="706"/>
      <c r="K19" s="706">
        <v>750000</v>
      </c>
      <c r="L19" s="706"/>
      <c r="M19" s="706"/>
      <c r="N19" s="718">
        <f t="shared" si="0"/>
        <v>3008125</v>
      </c>
      <c r="O19" s="348">
        <f t="shared" si="1"/>
        <v>3008125</v>
      </c>
      <c r="P19" s="348">
        <f t="shared" si="2"/>
        <v>0</v>
      </c>
      <c r="Q19" s="348"/>
      <c r="R19" s="348"/>
    </row>
    <row r="20" spans="1:18" ht="15.95" customHeight="1" thickBot="1">
      <c r="A20" s="720" t="s">
        <v>525</v>
      </c>
      <c r="B20" s="705"/>
      <c r="C20" s="705"/>
      <c r="D20" s="705">
        <v>311288</v>
      </c>
      <c r="E20" s="705"/>
      <c r="F20" s="705"/>
      <c r="G20" s="351">
        <v>38962</v>
      </c>
      <c r="H20" s="705"/>
      <c r="I20" s="705"/>
      <c r="J20" s="705"/>
      <c r="K20" s="705"/>
      <c r="L20" s="705"/>
      <c r="M20" s="705"/>
      <c r="N20" s="721">
        <f t="shared" si="0"/>
        <v>350250</v>
      </c>
      <c r="O20" s="348"/>
      <c r="P20" s="348"/>
      <c r="Q20" s="348"/>
      <c r="R20" s="348"/>
    </row>
    <row r="21" spans="1:18" ht="15.95" customHeight="1" thickBot="1">
      <c r="A21" s="722" t="s">
        <v>526</v>
      </c>
      <c r="B21" s="350">
        <f>SUM(B15:B19)</f>
        <v>201580</v>
      </c>
      <c r="C21" s="350">
        <f t="shared" ref="C21:M21" si="3">SUM(C15:C19)</f>
        <v>221580</v>
      </c>
      <c r="D21" s="350">
        <f>SUM(D15:D20)</f>
        <v>1771596</v>
      </c>
      <c r="E21" s="350">
        <f t="shared" si="3"/>
        <v>964024</v>
      </c>
      <c r="F21" s="350">
        <f t="shared" si="3"/>
        <v>859998</v>
      </c>
      <c r="G21" s="350">
        <f>SUM(G15:G20)</f>
        <v>851530</v>
      </c>
      <c r="H21" s="350">
        <f t="shared" si="3"/>
        <v>472989</v>
      </c>
      <c r="I21" s="350">
        <f t="shared" si="3"/>
        <v>448991</v>
      </c>
      <c r="J21" s="350">
        <f t="shared" si="3"/>
        <v>818949</v>
      </c>
      <c r="K21" s="350">
        <f t="shared" si="3"/>
        <v>1052578</v>
      </c>
      <c r="L21" s="350">
        <f t="shared" si="3"/>
        <v>302578</v>
      </c>
      <c r="M21" s="350">
        <f t="shared" si="3"/>
        <v>448514</v>
      </c>
      <c r="N21" s="723">
        <f>SUM(N15:N20)</f>
        <v>8414907</v>
      </c>
      <c r="O21" s="348">
        <f t="shared" si="1"/>
        <v>8414907</v>
      </c>
      <c r="P21" s="348">
        <f t="shared" si="2"/>
        <v>0</v>
      </c>
      <c r="Q21" s="348"/>
      <c r="R21" s="348"/>
    </row>
    <row r="22" spans="1:18" ht="15.95" customHeight="1">
      <c r="A22" s="724"/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725"/>
      <c r="O22" s="348">
        <f t="shared" si="1"/>
        <v>0</v>
      </c>
      <c r="P22" s="348">
        <f t="shared" si="2"/>
        <v>0</v>
      </c>
      <c r="Q22" s="348"/>
      <c r="R22" s="348"/>
    </row>
    <row r="23" spans="1:18" ht="15.95" customHeight="1">
      <c r="A23" s="713" t="s">
        <v>207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716"/>
      <c r="O23" s="348">
        <f t="shared" si="1"/>
        <v>0</v>
      </c>
      <c r="P23" s="348">
        <f t="shared" si="2"/>
        <v>0</v>
      </c>
      <c r="Q23" s="348"/>
      <c r="R23" s="348"/>
    </row>
    <row r="24" spans="1:18" s="353" customFormat="1" ht="15.95" customHeight="1">
      <c r="A24" s="715"/>
      <c r="B24" s="347"/>
      <c r="C24" s="347"/>
      <c r="D24" s="347"/>
      <c r="E24" s="347"/>
      <c r="F24" s="352"/>
      <c r="G24" s="352"/>
      <c r="H24" s="352"/>
      <c r="I24" s="347"/>
      <c r="J24" s="347"/>
      <c r="K24" s="347"/>
      <c r="L24" s="347"/>
      <c r="M24" s="347"/>
      <c r="N24" s="716"/>
      <c r="O24" s="348">
        <f t="shared" si="1"/>
        <v>0</v>
      </c>
      <c r="P24" s="348">
        <f t="shared" si="2"/>
        <v>0</v>
      </c>
      <c r="Q24" s="348"/>
      <c r="R24" s="348"/>
    </row>
    <row r="25" spans="1:18" ht="15.95" customHeight="1">
      <c r="A25" s="715" t="s">
        <v>527</v>
      </c>
      <c r="B25" s="347">
        <v>280000</v>
      </c>
      <c r="C25" s="347">
        <v>280000</v>
      </c>
      <c r="D25" s="347">
        <v>440037</v>
      </c>
      <c r="E25" s="347">
        <v>390000</v>
      </c>
      <c r="F25" s="347">
        <v>300000</v>
      </c>
      <c r="G25" s="347">
        <v>437330</v>
      </c>
      <c r="H25" s="347">
        <v>311828</v>
      </c>
      <c r="I25" s="347">
        <v>311826</v>
      </c>
      <c r="J25" s="347">
        <v>341826</v>
      </c>
      <c r="K25" s="347">
        <v>320000</v>
      </c>
      <c r="L25" s="347">
        <v>280000</v>
      </c>
      <c r="M25" s="347">
        <v>215747</v>
      </c>
      <c r="N25" s="718">
        <f t="shared" ref="N25:N32" si="4">SUM(B25:M25)</f>
        <v>3908594</v>
      </c>
      <c r="O25" s="348">
        <f>SUM(B25:M25)</f>
        <v>3908594</v>
      </c>
      <c r="P25" s="348">
        <f t="shared" si="2"/>
        <v>0</v>
      </c>
      <c r="Q25" s="348"/>
      <c r="R25" s="348"/>
    </row>
    <row r="26" spans="1:18" ht="15.95" customHeight="1">
      <c r="A26" s="715" t="s">
        <v>528</v>
      </c>
      <c r="B26" s="347"/>
      <c r="C26" s="347"/>
      <c r="D26" s="347">
        <v>26864</v>
      </c>
      <c r="E26" s="354"/>
      <c r="F26" s="354"/>
      <c r="G26" s="354"/>
      <c r="H26" s="354">
        <v>21184</v>
      </c>
      <c r="I26" s="354">
        <v>800000</v>
      </c>
      <c r="J26" s="354">
        <v>21184</v>
      </c>
      <c r="K26" s="354"/>
      <c r="L26" s="354"/>
      <c r="M26" s="354"/>
      <c r="N26" s="718">
        <f t="shared" si="4"/>
        <v>869232</v>
      </c>
      <c r="O26" s="348">
        <f t="shared" ref="O26:O33" si="5">SUM(B26:M26)</f>
        <v>869232</v>
      </c>
      <c r="P26" s="348">
        <f t="shared" si="2"/>
        <v>0</v>
      </c>
      <c r="Q26" s="348"/>
      <c r="R26" s="348"/>
    </row>
    <row r="27" spans="1:18" ht="15.95" customHeight="1">
      <c r="A27" s="715" t="s">
        <v>529</v>
      </c>
      <c r="B27" s="347"/>
      <c r="C27" s="347"/>
      <c r="D27" s="347">
        <v>419</v>
      </c>
      <c r="E27" s="347"/>
      <c r="F27" s="355">
        <v>60000</v>
      </c>
      <c r="G27" s="355">
        <v>50000</v>
      </c>
      <c r="H27" s="355">
        <v>100000</v>
      </c>
      <c r="I27" s="347">
        <v>100000</v>
      </c>
      <c r="J27" s="347">
        <v>136994</v>
      </c>
      <c r="K27" s="347">
        <v>30000</v>
      </c>
      <c r="L27" s="347"/>
      <c r="M27" s="347"/>
      <c r="N27" s="718">
        <f t="shared" si="4"/>
        <v>477413</v>
      </c>
      <c r="O27" s="348">
        <f t="shared" si="5"/>
        <v>477413</v>
      </c>
      <c r="P27" s="348">
        <f t="shared" si="2"/>
        <v>0</v>
      </c>
      <c r="Q27" s="348"/>
      <c r="R27" s="348"/>
    </row>
    <row r="28" spans="1:18" ht="15.95" customHeight="1">
      <c r="A28" s="715" t="s">
        <v>530</v>
      </c>
      <c r="B28" s="347"/>
      <c r="C28" s="347"/>
      <c r="D28" s="347">
        <v>167443</v>
      </c>
      <c r="E28" s="347">
        <v>30000</v>
      </c>
      <c r="F28" s="347">
        <v>41766</v>
      </c>
      <c r="G28" s="347">
        <v>100000</v>
      </c>
      <c r="H28" s="347">
        <v>100000</v>
      </c>
      <c r="I28" s="347">
        <v>122171</v>
      </c>
      <c r="J28" s="347">
        <v>110000</v>
      </c>
      <c r="K28" s="347">
        <v>12095</v>
      </c>
      <c r="L28" s="347"/>
      <c r="M28" s="347"/>
      <c r="N28" s="718">
        <f t="shared" si="4"/>
        <v>683475</v>
      </c>
      <c r="O28" s="348">
        <f t="shared" si="5"/>
        <v>683475</v>
      </c>
      <c r="P28" s="348">
        <f t="shared" si="2"/>
        <v>0</v>
      </c>
      <c r="Q28" s="348"/>
      <c r="R28" s="348"/>
    </row>
    <row r="29" spans="1:18" ht="15.95" customHeight="1">
      <c r="A29" s="715" t="s">
        <v>531</v>
      </c>
      <c r="B29" s="347"/>
      <c r="C29" s="347"/>
      <c r="D29" s="347">
        <v>66362</v>
      </c>
      <c r="E29" s="347">
        <v>78000</v>
      </c>
      <c r="F29" s="347">
        <v>30000</v>
      </c>
      <c r="G29" s="347">
        <v>16399</v>
      </c>
      <c r="H29" s="347"/>
      <c r="I29" s="347">
        <v>5000</v>
      </c>
      <c r="J29" s="347">
        <v>6835</v>
      </c>
      <c r="K29" s="347">
        <v>7465</v>
      </c>
      <c r="L29" s="347"/>
      <c r="M29" s="347"/>
      <c r="N29" s="718">
        <f t="shared" si="4"/>
        <v>210061</v>
      </c>
      <c r="O29" s="348">
        <f t="shared" si="5"/>
        <v>210061</v>
      </c>
      <c r="P29" s="348">
        <f t="shared" si="2"/>
        <v>0</v>
      </c>
      <c r="Q29" s="348"/>
      <c r="R29" s="348"/>
    </row>
    <row r="30" spans="1:18" ht="15.95" customHeight="1">
      <c r="A30" s="726" t="s">
        <v>532</v>
      </c>
      <c r="B30" s="352">
        <v>12013</v>
      </c>
      <c r="C30" s="352">
        <v>12000</v>
      </c>
      <c r="D30" s="352">
        <v>12341</v>
      </c>
      <c r="E30" s="352">
        <v>12000</v>
      </c>
      <c r="F30" s="352">
        <v>12000</v>
      </c>
      <c r="G30" s="352">
        <v>12000</v>
      </c>
      <c r="H30" s="352">
        <v>12137</v>
      </c>
      <c r="I30" s="352">
        <v>14558</v>
      </c>
      <c r="J30" s="352">
        <v>12000</v>
      </c>
      <c r="K30" s="352">
        <v>12000</v>
      </c>
      <c r="L30" s="352">
        <v>12000</v>
      </c>
      <c r="M30" s="352">
        <v>12000</v>
      </c>
      <c r="N30" s="727">
        <f t="shared" si="4"/>
        <v>147049</v>
      </c>
      <c r="O30" s="348">
        <f t="shared" si="5"/>
        <v>147049</v>
      </c>
      <c r="P30" s="348">
        <f t="shared" si="2"/>
        <v>0</v>
      </c>
      <c r="Q30" s="348"/>
      <c r="R30" s="348"/>
    </row>
    <row r="31" spans="1:18" ht="15.95" customHeight="1">
      <c r="A31" s="726" t="s">
        <v>533</v>
      </c>
      <c r="B31" s="352"/>
      <c r="C31" s="352"/>
      <c r="D31" s="352"/>
      <c r="E31" s="352">
        <v>36944</v>
      </c>
      <c r="F31" s="352"/>
      <c r="G31" s="352"/>
      <c r="H31" s="352">
        <v>450000</v>
      </c>
      <c r="I31" s="352">
        <v>25000</v>
      </c>
      <c r="J31" s="352">
        <v>55037</v>
      </c>
      <c r="K31" s="352"/>
      <c r="L31" s="352"/>
      <c r="M31" s="352"/>
      <c r="N31" s="727">
        <f t="shared" si="4"/>
        <v>566981</v>
      </c>
      <c r="O31" s="348">
        <f t="shared" si="5"/>
        <v>566981</v>
      </c>
      <c r="P31" s="348">
        <f t="shared" si="2"/>
        <v>0</v>
      </c>
      <c r="Q31" s="348"/>
      <c r="R31" s="348"/>
    </row>
    <row r="32" spans="1:18" ht="15.95" customHeight="1" thickBot="1">
      <c r="A32" s="724" t="s">
        <v>535</v>
      </c>
      <c r="B32" s="351"/>
      <c r="C32" s="351"/>
      <c r="D32" s="351">
        <v>697658</v>
      </c>
      <c r="E32" s="351">
        <v>500000</v>
      </c>
      <c r="F32" s="351"/>
      <c r="G32" s="351">
        <v>354444</v>
      </c>
      <c r="H32" s="351"/>
      <c r="I32" s="351"/>
      <c r="J32" s="351"/>
      <c r="K32" s="351"/>
      <c r="L32" s="351"/>
      <c r="M32" s="351"/>
      <c r="N32" s="721">
        <f t="shared" si="4"/>
        <v>1552102</v>
      </c>
      <c r="O32" s="348"/>
      <c r="P32" s="348"/>
      <c r="Q32" s="348"/>
      <c r="R32" s="348"/>
    </row>
    <row r="33" spans="1:18" ht="15.95" customHeight="1" thickBot="1">
      <c r="A33" s="356" t="s">
        <v>534</v>
      </c>
      <c r="B33" s="357">
        <f>SUM(B25:B31)</f>
        <v>292013</v>
      </c>
      <c r="C33" s="357">
        <f t="shared" ref="C33:M33" si="6">SUM(C25:C31)</f>
        <v>292000</v>
      </c>
      <c r="D33" s="357">
        <f>SUM(D25:D32)</f>
        <v>1411124</v>
      </c>
      <c r="E33" s="357">
        <f>SUM(E25:E32)</f>
        <v>1046944</v>
      </c>
      <c r="F33" s="357">
        <f>SUM(F25:F32)</f>
        <v>443766</v>
      </c>
      <c r="G33" s="357">
        <f>SUM(G25:G32)</f>
        <v>970173</v>
      </c>
      <c r="H33" s="357">
        <f t="shared" si="6"/>
        <v>995149</v>
      </c>
      <c r="I33" s="357">
        <f t="shared" si="6"/>
        <v>1378555</v>
      </c>
      <c r="J33" s="357">
        <f t="shared" si="6"/>
        <v>683876</v>
      </c>
      <c r="K33" s="357">
        <f t="shared" si="6"/>
        <v>381560</v>
      </c>
      <c r="L33" s="357">
        <f t="shared" si="6"/>
        <v>292000</v>
      </c>
      <c r="M33" s="357">
        <f t="shared" si="6"/>
        <v>227747</v>
      </c>
      <c r="N33" s="358">
        <f>SUM(N25:N32)</f>
        <v>8414907</v>
      </c>
      <c r="O33" s="348">
        <f t="shared" si="5"/>
        <v>8414907</v>
      </c>
      <c r="P33" s="348">
        <f t="shared" si="2"/>
        <v>0</v>
      </c>
      <c r="Q33" s="348"/>
      <c r="R33" s="348"/>
    </row>
    <row r="34" spans="1:18" ht="15.95" customHeight="1" thickBot="1">
      <c r="A34" s="359" t="s">
        <v>536</v>
      </c>
      <c r="B34" s="360">
        <f t="shared" ref="B34:N34" si="7">SUM(B21-B33)</f>
        <v>-90433</v>
      </c>
      <c r="C34" s="360">
        <f t="shared" si="7"/>
        <v>-70420</v>
      </c>
      <c r="D34" s="360">
        <f t="shared" si="7"/>
        <v>360472</v>
      </c>
      <c r="E34" s="360">
        <f t="shared" si="7"/>
        <v>-82920</v>
      </c>
      <c r="F34" s="360">
        <f t="shared" si="7"/>
        <v>416232</v>
      </c>
      <c r="G34" s="360">
        <f t="shared" si="7"/>
        <v>-118643</v>
      </c>
      <c r="H34" s="360">
        <f t="shared" si="7"/>
        <v>-522160</v>
      </c>
      <c r="I34" s="360">
        <f t="shared" si="7"/>
        <v>-929564</v>
      </c>
      <c r="J34" s="360">
        <f t="shared" si="7"/>
        <v>135073</v>
      </c>
      <c r="K34" s="360">
        <f t="shared" si="7"/>
        <v>671018</v>
      </c>
      <c r="L34" s="360">
        <f t="shared" si="7"/>
        <v>10578</v>
      </c>
      <c r="M34" s="360">
        <f t="shared" si="7"/>
        <v>220767</v>
      </c>
      <c r="N34" s="728">
        <f t="shared" si="7"/>
        <v>0</v>
      </c>
    </row>
    <row r="35" spans="1:18">
      <c r="A35" s="361"/>
    </row>
    <row r="36" spans="1:18" s="353" customFormat="1">
      <c r="A36" s="342"/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  <c r="M36" s="342"/>
      <c r="N36" s="362"/>
    </row>
    <row r="37" spans="1:18">
      <c r="B37" s="348"/>
      <c r="C37" s="348"/>
    </row>
  </sheetData>
  <mergeCells count="2">
    <mergeCell ref="A5:N5"/>
    <mergeCell ref="A6:N6"/>
  </mergeCells>
  <phoneticPr fontId="59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75" firstPageNumber="0" orientation="landscape" horizontalDpi="300" verticalDpi="300" r:id="rId1"/>
  <headerFooter alignWithMargins="0">
    <oddHeader>&amp;L&amp;8Dunakeszi Város Önkormányzata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14</vt:i4>
      </vt:variant>
    </vt:vector>
  </HeadingPairs>
  <TitlesOfParts>
    <vt:vector size="26" baseType="lpstr">
      <vt:lpstr>1sz.mérleg</vt:lpstr>
      <vt:lpstr>2.sz.kiadás</vt:lpstr>
      <vt:lpstr>3.sz.bevétel_</vt:lpstr>
      <vt:lpstr>4.sz.állami tám. </vt:lpstr>
      <vt:lpstr>5.sz.kiadás_feladat</vt:lpstr>
      <vt:lpstr>6.sz.bevétel feladat</vt:lpstr>
      <vt:lpstr>7.sz.int.kiad. </vt:lpstr>
      <vt:lpstr>8.sz.int_bevétel </vt:lpstr>
      <vt:lpstr>9.sz.támogatás </vt:lpstr>
      <vt:lpstr>10.sz.céltartalék</vt:lpstr>
      <vt:lpstr>11sz._ Önk_beruh </vt:lpstr>
      <vt:lpstr>12.sz. ei.ütemterv</vt:lpstr>
      <vt:lpstr>Excel_BuiltIn_Print_Area_109_1</vt:lpstr>
      <vt:lpstr>'11sz._ Önk_beruh '!Nyomtatási_cím</vt:lpstr>
      <vt:lpstr>'10.sz.céltartalék'!Nyomtatási_terület</vt:lpstr>
      <vt:lpstr>'11sz._ Önk_beruh '!Nyomtatási_terület</vt:lpstr>
      <vt:lpstr>'12.sz. ei.ütemterv'!Nyomtatási_terület</vt:lpstr>
      <vt:lpstr>'1sz.mérleg'!Nyomtatási_terület</vt:lpstr>
      <vt:lpstr>'2.sz.kiadás'!Nyomtatási_terület</vt:lpstr>
      <vt:lpstr>'3.sz.bevétel_'!Nyomtatási_terület</vt:lpstr>
      <vt:lpstr>'4.sz.állami tám. '!Nyomtatási_terület</vt:lpstr>
      <vt:lpstr>'5.sz.kiadás_feladat'!Nyomtatási_terület</vt:lpstr>
      <vt:lpstr>'6.sz.bevétel feladat'!Nyomtatási_terület</vt:lpstr>
      <vt:lpstr>'7.sz.int.kiad. '!Nyomtatási_terület</vt:lpstr>
      <vt:lpstr>'8.sz.int_bevétel '!Nyomtatási_terület</vt:lpstr>
      <vt:lpstr>'9.sz.támogatás 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Pallné Kovács Mária</dc:creator>
  <cp:lastModifiedBy>forgacs.andrea</cp:lastModifiedBy>
  <cp:lastPrinted>2016-12-06T11:03:15Z</cp:lastPrinted>
  <dcterms:created xsi:type="dcterms:W3CDTF">2014-02-13T14:53:40Z</dcterms:created>
  <dcterms:modified xsi:type="dcterms:W3CDTF">2016-12-09T09:14:24Z</dcterms:modified>
</cp:coreProperties>
</file>